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1D" sheetId="8" r:id="rId1"/>
    <sheet name="2D" sheetId="7" r:id="rId2"/>
    <sheet name="3D" sheetId="6" r:id="rId3"/>
    <sheet name="4D" sheetId="5" r:id="rId4"/>
    <sheet name="1D - 2D - 3D - 4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J3" i="9" s="1"/>
  <c r="D9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93" i="9" l="1"/>
  <c r="G93" i="9"/>
  <c r="L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<sst xmlns="http://schemas.openxmlformats.org/spreadsheetml/2006/main" count="74" uniqueCount="26">
  <si>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</si>
  <si>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</si>
  <si>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</si>
  <si>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</si>
  <si>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</si>
  <si>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</si>
  <si>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</si>
  <si>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</si>
  <si>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</si>
  <si>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</si>
  <si>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</si>
  <si>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</si>
  <si>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</si>
  <si>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</si>
  <si>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</si>
  <si>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</si>
  <si>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</si>
  <si>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</si>
  <si>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</si>
  <si>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</si>
  <si>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</si>
  <si>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1D</t>
  </si>
  <si>
    <t>Norm CO2</t>
  </si>
  <si>
    <t>2D</t>
  </si>
  <si>
    <t>3D</t>
  </si>
  <si>
    <t>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</si>
</sst>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1-4D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'1D - 2D - 3D - 4D'!$B$1:$E$1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- 4D'!$E$3:$E$92</c:f>
              <c:numCache>
                <c:formatCode>0.000</c:formatCode>
                <c:ptCount val="90"/>
                <c:pt idx="0">
                  <c:v>8.7334710173841826E-2</c:v>
                </c:pt>
                <c:pt idx="1">
                  <c:v>9.4640242940374542E-2</c:v>
                </c:pt>
                <c:pt idx="2">
                  <c:v>9.2994788467543887E-2</c:v>
                </c:pt>
                <c:pt idx="3">
                  <c:v>0.11011578942730767</c:v>
                </c:pt>
                <c:pt idx="4">
                  <c:v>0.10594146080832235</c:v>
                </c:pt>
                <c:pt idx="5">
                  <c:v>0.10618919565514082</c:v>
                </c:pt>
                <c:pt idx="6">
                  <c:v>0.10476187001958955</c:v>
                </c:pt>
                <c:pt idx="7">
                  <c:v>0.10122308149450328</c:v>
                </c:pt>
                <c:pt idx="8">
                  <c:v>0.10229490350129641</c:v>
                </c:pt>
                <c:pt idx="9">
                  <c:v>9.8944670121730027E-2</c:v>
                </c:pt>
                <c:pt idx="10">
                  <c:v>0.11187287352693</c:v>
                </c:pt>
                <c:pt idx="11">
                  <c:v>0.11304703467808706</c:v>
                </c:pt>
                <c:pt idx="12">
                  <c:v>0.11255099429281044</c:v>
                </c:pt>
                <c:pt idx="13">
                  <c:v>0.10830172682741092</c:v>
                </c:pt>
                <c:pt idx="14">
                  <c:v>0.10712211987978897</c:v>
                </c:pt>
                <c:pt idx="15">
                  <c:v>0.10937895080582559</c:v>
                </c:pt>
                <c:pt idx="16">
                  <c:v>0.10844665274598633</c:v>
                </c:pt>
                <c:pt idx="17">
                  <c:v>0.10628996135495694</c:v>
                </c:pt>
                <c:pt idx="18">
                  <c:v>0.10690399104250893</c:v>
                </c:pt>
                <c:pt idx="19">
                  <c:v>0.10124347063088454</c:v>
                </c:pt>
                <c:pt idx="20">
                  <c:v>0.10763378275702348</c:v>
                </c:pt>
                <c:pt idx="21">
                  <c:v>9.0566237903284316E-2</c:v>
                </c:pt>
                <c:pt idx="22">
                  <c:v>0.10624955605399949</c:v>
                </c:pt>
                <c:pt idx="23">
                  <c:v>0.10563552636644685</c:v>
                </c:pt>
                <c:pt idx="24">
                  <c:v>0.10658889271470695</c:v>
                </c:pt>
                <c:pt idx="25">
                  <c:v>0.10944041631575963</c:v>
                </c:pt>
                <c:pt idx="26">
                  <c:v>0.10414083724991335</c:v>
                </c:pt>
                <c:pt idx="27">
                  <c:v>0.10678230337854271</c:v>
                </c:pt>
                <c:pt idx="28">
                  <c:v>8.2083382020553514E-2</c:v>
                </c:pt>
                <c:pt idx="29">
                  <c:v>8.630392771226314E-2</c:v>
                </c:pt>
                <c:pt idx="30">
                  <c:v>9.8646798965268276E-2</c:v>
                </c:pt>
                <c:pt idx="31">
                  <c:v>0.10051579232644797</c:v>
                </c:pt>
                <c:pt idx="32">
                  <c:v>9.6322576892295231E-2</c:v>
                </c:pt>
                <c:pt idx="33">
                  <c:v>9.5756999632226572E-2</c:v>
                </c:pt>
                <c:pt idx="34">
                  <c:v>9.0833968245226535E-2</c:v>
                </c:pt>
                <c:pt idx="35">
                  <c:v>9.5963887060162678E-2</c:v>
                </c:pt>
                <c:pt idx="36">
                  <c:v>8.6490397254923274E-2</c:v>
                </c:pt>
                <c:pt idx="37">
                  <c:v>9.1027338511839764E-2</c:v>
                </c:pt>
                <c:pt idx="38">
                  <c:v>8.5113713599552998E-2</c:v>
                </c:pt>
                <c:pt idx="39">
                  <c:v>8.0899421797535814E-2</c:v>
                </c:pt>
                <c:pt idx="40">
                  <c:v>8.3694925685118035E-2</c:v>
                </c:pt>
                <c:pt idx="41">
                  <c:v>8.413123183634616E-2</c:v>
                </c:pt>
                <c:pt idx="42">
                  <c:v>9.0432670075156457E-2</c:v>
                </c:pt>
                <c:pt idx="43">
                  <c:v>9.1488435551512967E-2</c:v>
                </c:pt>
                <c:pt idx="44">
                  <c:v>9.2832281191912891E-2</c:v>
                </c:pt>
                <c:pt idx="45">
                  <c:v>8.7443828238738627E-2</c:v>
                </c:pt>
                <c:pt idx="46">
                  <c:v>8.7553746176154731E-2</c:v>
                </c:pt>
                <c:pt idx="47">
                  <c:v>8.3697685929456672E-2</c:v>
                </c:pt>
                <c:pt idx="48">
                  <c:v>8.6530322715341904E-2</c:v>
                </c:pt>
                <c:pt idx="49">
                  <c:v>8.7860260980781618E-2</c:v>
                </c:pt>
                <c:pt idx="50">
                  <c:v>8.6317623515636321E-2</c:v>
                </c:pt>
                <c:pt idx="51">
                  <c:v>8.5008753538618087E-2</c:v>
                </c:pt>
                <c:pt idx="52">
                  <c:v>8.8854585185536836E-2</c:v>
                </c:pt>
                <c:pt idx="53">
                  <c:v>9.9082625275958874E-2</c:v>
                </c:pt>
                <c:pt idx="54">
                  <c:v>9.556859532153876E-2</c:v>
                </c:pt>
                <c:pt idx="55">
                  <c:v>8.8995105783167466E-2</c:v>
                </c:pt>
                <c:pt idx="56">
                  <c:v>9.4553243225584588E-2</c:v>
                </c:pt>
                <c:pt idx="57">
                  <c:v>9.6823567074610706E-2</c:v>
                </c:pt>
                <c:pt idx="58">
                  <c:v>9.3993111761979525E-2</c:v>
                </c:pt>
                <c:pt idx="59">
                  <c:v>9.5916027585438893E-2</c:v>
                </c:pt>
                <c:pt idx="60">
                  <c:v>9.936053682395482E-2</c:v>
                </c:pt>
                <c:pt idx="61">
                  <c:v>9.52809457683539E-2</c:v>
                </c:pt>
                <c:pt idx="62">
                  <c:v>0.10219642177416045</c:v>
                </c:pt>
                <c:pt idx="63">
                  <c:v>0.10331191340512121</c:v>
                </c:pt>
                <c:pt idx="64">
                  <c:v>9.8216520056196951E-2</c:v>
                </c:pt>
                <c:pt idx="65">
                  <c:v>0.103639984418152</c:v>
                </c:pt>
                <c:pt idx="66">
                  <c:v>0.10158781364473994</c:v>
                </c:pt>
                <c:pt idx="67">
                  <c:v>0.11724910923079294</c:v>
                </c:pt>
                <c:pt idx="68">
                  <c:v>0.11535903950175008</c:v>
                </c:pt>
                <c:pt idx="69">
                  <c:v>0.12006391781313412</c:v>
                </c:pt>
                <c:pt idx="70">
                  <c:v>0.12193834889133316</c:v>
                </c:pt>
                <c:pt idx="71">
                  <c:v>0.11561757363998884</c:v>
                </c:pt>
                <c:pt idx="72">
                  <c:v>0.11443795861292265</c:v>
                </c:pt>
                <c:pt idx="73">
                  <c:v>0.12052125185556251</c:v>
                </c:pt>
                <c:pt idx="74">
                  <c:v>0.11953065025083152</c:v>
                </c:pt>
                <c:pt idx="75">
                  <c:v>0.11535092773967021</c:v>
                </c:pt>
                <c:pt idx="76">
                  <c:v>0.11724906075412746</c:v>
                </c:pt>
                <c:pt idx="77">
                  <c:v>0.11208683224142656</c:v>
                </c:pt>
                <c:pt idx="78">
                  <c:v>0.11562019112893708</c:v>
                </c:pt>
                <c:pt idx="79">
                  <c:v>0.14206020201706249</c:v>
                </c:pt>
                <c:pt idx="80">
                  <c:v>0.14084020592737159</c:v>
                </c:pt>
                <c:pt idx="81">
                  <c:v>0.12516629357472953</c:v>
                </c:pt>
                <c:pt idx="82">
                  <c:v>0.12407556051443686</c:v>
                </c:pt>
                <c:pt idx="83">
                  <c:v>0.12044788194313281</c:v>
                </c:pt>
                <c:pt idx="84">
                  <c:v>0.11283342516824621</c:v>
                </c:pt>
                <c:pt idx="85">
                  <c:v>9.6940483583587728E-2</c:v>
                </c:pt>
                <c:pt idx="86">
                  <c:v>9.8556372444103757E-2</c:v>
                </c:pt>
                <c:pt idx="87">
                  <c:v>9.727664212036502E-2</c:v>
                </c:pt>
                <c:pt idx="88">
                  <c:v>9.0183426419346735E-2</c:v>
                </c:pt>
                <c:pt idx="89">
                  <c:v>8.5831767905295689E-2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'1D - 2D - 3D - 4D'!$G$1:$J$1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- 4D'!$J$3:$J$92</c:f>
              <c:numCache>
                <c:formatCode>0.000</c:formatCode>
                <c:ptCount val="90"/>
                <c:pt idx="0">
                  <c:v>0.12382505377495324</c:v>
                </c:pt>
                <c:pt idx="1">
                  <c:v>0.12456836265079133</c:v>
                </c:pt>
                <c:pt idx="2">
                  <c:v>0.13401706964702992</c:v>
                </c:pt>
                <c:pt idx="3">
                  <c:v>0.12338875570317066</c:v>
                </c:pt>
                <c:pt idx="4">
                  <c:v>0.12481563114135277</c:v>
                </c:pt>
                <c:pt idx="5">
                  <c:v>0.13705981778683957</c:v>
                </c:pt>
                <c:pt idx="6">
                  <c:v>0.13768511312206949</c:v>
                </c:pt>
                <c:pt idx="7">
                  <c:v>0.13608273334343274</c:v>
                </c:pt>
                <c:pt idx="8">
                  <c:v>0.13654591955484924</c:v>
                </c:pt>
                <c:pt idx="9">
                  <c:v>0.13983372506879665</c:v>
                </c:pt>
                <c:pt idx="10">
                  <c:v>0.13716752460783324</c:v>
                </c:pt>
                <c:pt idx="11">
                  <c:v>0.12423828415473463</c:v>
                </c:pt>
                <c:pt idx="12">
                  <c:v>0.12601840362858377</c:v>
                </c:pt>
                <c:pt idx="13">
                  <c:v>0.12244463944011644</c:v>
                </c:pt>
                <c:pt idx="14">
                  <c:v>0.11840003212734017</c:v>
                </c:pt>
                <c:pt idx="15">
                  <c:v>0.1226143239293593</c:v>
                </c:pt>
                <c:pt idx="16">
                  <c:v>0.11708308270601969</c:v>
                </c:pt>
                <c:pt idx="17">
                  <c:v>0.12356226871948661</c:v>
                </c:pt>
                <c:pt idx="18">
                  <c:v>0.11855036344515989</c:v>
                </c:pt>
                <c:pt idx="19">
                  <c:v>0.11952744788856669</c:v>
                </c:pt>
                <c:pt idx="20">
                  <c:v>0.10018459166615121</c:v>
                </c:pt>
                <c:pt idx="21">
                  <c:v>9.4219320043562454E-2</c:v>
                </c:pt>
                <c:pt idx="22">
                  <c:v>9.2385278107431704E-2</c:v>
                </c:pt>
                <c:pt idx="23">
                  <c:v>9.4908706457120851E-2</c:v>
                </c:pt>
                <c:pt idx="24">
                  <c:v>9.4704070542829671E-2</c:v>
                </c:pt>
                <c:pt idx="25">
                  <c:v>9.3742608591377535E-2</c:v>
                </c:pt>
                <c:pt idx="26">
                  <c:v>0.1105430896652059</c:v>
                </c:pt>
                <c:pt idx="27">
                  <c:v>0.1058440231255894</c:v>
                </c:pt>
                <c:pt idx="28">
                  <c:v>0.10768349469929715</c:v>
                </c:pt>
                <c:pt idx="29">
                  <c:v>0.10717765167327507</c:v>
                </c:pt>
                <c:pt idx="30">
                  <c:v>0.11409311959963801</c:v>
                </c:pt>
                <c:pt idx="31">
                  <c:v>0.10865619806009257</c:v>
                </c:pt>
                <c:pt idx="32">
                  <c:v>0.11130306958796621</c:v>
                </c:pt>
                <c:pt idx="33">
                  <c:v>0.11644425405057837</c:v>
                </c:pt>
                <c:pt idx="34">
                  <c:v>0.11613722708763631</c:v>
                </c:pt>
                <c:pt idx="35">
                  <c:v>0.1195274074913461</c:v>
                </c:pt>
                <c:pt idx="36">
                  <c:v>0.11896184639016465</c:v>
                </c:pt>
                <c:pt idx="37">
                  <c:v>0.11590780836434431</c:v>
                </c:pt>
                <c:pt idx="38">
                  <c:v>0.12368024186287351</c:v>
                </c:pt>
                <c:pt idx="39">
                  <c:v>0.12266276019795286</c:v>
                </c:pt>
                <c:pt idx="40">
                  <c:v>0.12569201541477174</c:v>
                </c:pt>
                <c:pt idx="41">
                  <c:v>0.12983676226255264</c:v>
                </c:pt>
                <c:pt idx="42">
                  <c:v>0.13208604206148999</c:v>
                </c:pt>
                <c:pt idx="43">
                  <c:v>0.1287385023134954</c:v>
                </c:pt>
                <c:pt idx="44">
                  <c:v>0.12935253200104804</c:v>
                </c:pt>
                <c:pt idx="45">
                  <c:v>0.13962904067783935</c:v>
                </c:pt>
                <c:pt idx="46">
                  <c:v>0.13893420846781737</c:v>
                </c:pt>
                <c:pt idx="47">
                  <c:v>0.14812373092267361</c:v>
                </c:pt>
                <c:pt idx="48">
                  <c:v>0.14506969289685329</c:v>
                </c:pt>
                <c:pt idx="49">
                  <c:v>0.14477618309523477</c:v>
                </c:pt>
                <c:pt idx="50">
                  <c:v>0.14858159328230691</c:v>
                </c:pt>
                <c:pt idx="51">
                  <c:v>0.15438261813267282</c:v>
                </c:pt>
                <c:pt idx="52">
                  <c:v>0.15678219693165096</c:v>
                </c:pt>
                <c:pt idx="53">
                  <c:v>0.16397555216767584</c:v>
                </c:pt>
                <c:pt idx="54">
                  <c:v>0.17381580316990644</c:v>
                </c:pt>
                <c:pt idx="55">
                  <c:v>0.16940230509117446</c:v>
                </c:pt>
                <c:pt idx="56">
                  <c:v>0.17468083202748644</c:v>
                </c:pt>
                <c:pt idx="57">
                  <c:v>0.17137368950100501</c:v>
                </c:pt>
                <c:pt idx="58">
                  <c:v>0.16971739533953153</c:v>
                </c:pt>
                <c:pt idx="59">
                  <c:v>0.17031790786575873</c:v>
                </c:pt>
                <c:pt idx="60">
                  <c:v>0.18140358009038166</c:v>
                </c:pt>
                <c:pt idx="61">
                  <c:v>0.16289290663112965</c:v>
                </c:pt>
                <c:pt idx="62">
                  <c:v>0.15971501905460028</c:v>
                </c:pt>
                <c:pt idx="63">
                  <c:v>0.16534850514357763</c:v>
                </c:pt>
                <c:pt idx="64">
                  <c:v>0.16075182965261198</c:v>
                </c:pt>
                <c:pt idx="65">
                  <c:v>0.1636168542560984</c:v>
                </c:pt>
                <c:pt idx="66">
                  <c:v>0.16343912264033028</c:v>
                </c:pt>
                <c:pt idx="67">
                  <c:v>0.15176049709602366</c:v>
                </c:pt>
                <c:pt idx="68">
                  <c:v>0.1631918622292137</c:v>
                </c:pt>
                <c:pt idx="69">
                  <c:v>0.15355043536950611</c:v>
                </c:pt>
                <c:pt idx="70">
                  <c:v>0.15079533678288132</c:v>
                </c:pt>
                <c:pt idx="71">
                  <c:v>0.15079533678288132</c:v>
                </c:pt>
                <c:pt idx="72">
                  <c:v>0.1499173271606257</c:v>
                </c:pt>
                <c:pt idx="73">
                  <c:v>0.14967984515191993</c:v>
                </c:pt>
                <c:pt idx="74">
                  <c:v>0.14407323912313225</c:v>
                </c:pt>
                <c:pt idx="75">
                  <c:v>0.15006222884086773</c:v>
                </c:pt>
                <c:pt idx="76">
                  <c:v>0.13951909850208924</c:v>
                </c:pt>
                <c:pt idx="77">
                  <c:v>0.13332757820069693</c:v>
                </c:pt>
                <c:pt idx="78">
                  <c:v>0.12733527225546112</c:v>
                </c:pt>
                <c:pt idx="79">
                  <c:v>0.12356269200391505</c:v>
                </c:pt>
                <c:pt idx="80">
                  <c:v>0.12801884689725007</c:v>
                </c:pt>
                <c:pt idx="81">
                  <c:v>0.12140231033064035</c:v>
                </c:pt>
                <c:pt idx="82">
                  <c:v>0.10750182952367816</c:v>
                </c:pt>
                <c:pt idx="83">
                  <c:v>0.11138804223322031</c:v>
                </c:pt>
                <c:pt idx="84">
                  <c:v>0.10765043764505529</c:v>
                </c:pt>
                <c:pt idx="85">
                  <c:v>0.10451833310277087</c:v>
                </c:pt>
                <c:pt idx="86">
                  <c:v>0.11859702804064604</c:v>
                </c:pt>
                <c:pt idx="87">
                  <c:v>0.10689904932491497</c:v>
                </c:pt>
                <c:pt idx="88">
                  <c:v>0.10643316140248245</c:v>
                </c:pt>
                <c:pt idx="89">
                  <c:v>0.11120221501426143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'1D - 2D - 3D - 4D'!$L$1:$O$1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- 4D'!$O$3:$O$92</c:f>
              <c:numCache>
                <c:formatCode>0.000</c:formatCode>
                <c:ptCount val="90"/>
                <c:pt idx="0">
                  <c:v>0.16780501349566193</c:v>
                </c:pt>
                <c:pt idx="1">
                  <c:v>0.14851561337927105</c:v>
                </c:pt>
                <c:pt idx="2">
                  <c:v>0.14773189920247681</c:v>
                </c:pt>
                <c:pt idx="3">
                  <c:v>0.15210545833650643</c:v>
                </c:pt>
                <c:pt idx="4">
                  <c:v>0.15025579390842039</c:v>
                </c:pt>
                <c:pt idx="5">
                  <c:v>0.16186662193326409</c:v>
                </c:pt>
                <c:pt idx="6">
                  <c:v>0.15614638344647908</c:v>
                </c:pt>
                <c:pt idx="7">
                  <c:v>0.15317313178424022</c:v>
                </c:pt>
                <c:pt idx="8">
                  <c:v>0.13813299913324822</c:v>
                </c:pt>
                <c:pt idx="9">
                  <c:v>0.13509066887302817</c:v>
                </c:pt>
                <c:pt idx="10">
                  <c:v>0.13470285554650335</c:v>
                </c:pt>
                <c:pt idx="11">
                  <c:v>0.13562392835588655</c:v>
                </c:pt>
                <c:pt idx="12">
                  <c:v>0.13703474726363329</c:v>
                </c:pt>
                <c:pt idx="13">
                  <c:v>0.14137288861636083</c:v>
                </c:pt>
                <c:pt idx="14">
                  <c:v>0.1379023478081034</c:v>
                </c:pt>
                <c:pt idx="15">
                  <c:v>0.13942936278129209</c:v>
                </c:pt>
                <c:pt idx="16">
                  <c:v>0.14012419499131407</c:v>
                </c:pt>
                <c:pt idx="17">
                  <c:v>0.15512303810550396</c:v>
                </c:pt>
                <c:pt idx="18">
                  <c:v>0.15995989731618751</c:v>
                </c:pt>
                <c:pt idx="19">
                  <c:v>0.16546198272735785</c:v>
                </c:pt>
                <c:pt idx="20">
                  <c:v>0.1635331951484004</c:v>
                </c:pt>
                <c:pt idx="21">
                  <c:v>0.16201205193070978</c:v>
                </c:pt>
                <c:pt idx="22">
                  <c:v>0.15991138833259444</c:v>
                </c:pt>
                <c:pt idx="23">
                  <c:v>0.16505213067728555</c:v>
                </c:pt>
                <c:pt idx="24">
                  <c:v>0.16109100335965998</c:v>
                </c:pt>
                <c:pt idx="25">
                  <c:v>0.16623759322151643</c:v>
                </c:pt>
                <c:pt idx="26">
                  <c:v>0.16081039818009676</c:v>
                </c:pt>
                <c:pt idx="27">
                  <c:v>0.1553626531107957</c:v>
                </c:pt>
                <c:pt idx="28">
                  <c:v>0.1509512765215853</c:v>
                </c:pt>
                <c:pt idx="29">
                  <c:v>0.14868095267255918</c:v>
                </c:pt>
                <c:pt idx="30">
                  <c:v>0.15328569952838347</c:v>
                </c:pt>
                <c:pt idx="31">
                  <c:v>0.15343386553183827</c:v>
                </c:pt>
                <c:pt idx="32">
                  <c:v>0.15633217834766161</c:v>
                </c:pt>
                <c:pt idx="33">
                  <c:v>0.15834396805844897</c:v>
                </c:pt>
                <c:pt idx="34">
                  <c:v>0.14908425024621286</c:v>
                </c:pt>
                <c:pt idx="35">
                  <c:v>0.16602165591415144</c:v>
                </c:pt>
                <c:pt idx="36">
                  <c:v>0.16529230631755923</c:v>
                </c:pt>
                <c:pt idx="37">
                  <c:v>0.16789610315123962</c:v>
                </c:pt>
                <c:pt idx="38">
                  <c:v>0.1639942679497402</c:v>
                </c:pt>
                <c:pt idx="39">
                  <c:v>0.16368724906624177</c:v>
                </c:pt>
                <c:pt idx="40">
                  <c:v>0.16649835120744785</c:v>
                </c:pt>
                <c:pt idx="41">
                  <c:v>0.16023729403126161</c:v>
                </c:pt>
                <c:pt idx="42">
                  <c:v>0.16379170504830515</c:v>
                </c:pt>
                <c:pt idx="43">
                  <c:v>0.16226468199567284</c:v>
                </c:pt>
                <c:pt idx="44">
                  <c:v>0.15917024674833932</c:v>
                </c:pt>
                <c:pt idx="45">
                  <c:v>0.14411537584123604</c:v>
                </c:pt>
                <c:pt idx="46">
                  <c:v>0.1527471046866743</c:v>
                </c:pt>
                <c:pt idx="47">
                  <c:v>0.14826079733049197</c:v>
                </c:pt>
                <c:pt idx="48">
                  <c:v>0.14926264034456752</c:v>
                </c:pt>
                <c:pt idx="49">
                  <c:v>0.1461444870020879</c:v>
                </c:pt>
                <c:pt idx="50">
                  <c:v>0.14377135422482004</c:v>
                </c:pt>
                <c:pt idx="51">
                  <c:v>0.13864558396894261</c:v>
                </c:pt>
                <c:pt idx="52">
                  <c:v>0.14400670666455997</c:v>
                </c:pt>
                <c:pt idx="53">
                  <c:v>0.14284688692684119</c:v>
                </c:pt>
                <c:pt idx="54">
                  <c:v>0.13971705005709215</c:v>
                </c:pt>
                <c:pt idx="55">
                  <c:v>0.14311350050938221</c:v>
                </c:pt>
                <c:pt idx="56">
                  <c:v>0.145868599096007</c:v>
                </c:pt>
                <c:pt idx="57">
                  <c:v>0.14675426220353169</c:v>
                </c:pt>
                <c:pt idx="58">
                  <c:v>0.15371820679570944</c:v>
                </c:pt>
                <c:pt idx="59">
                  <c:v>0.15147266575568416</c:v>
                </c:pt>
                <c:pt idx="60">
                  <c:v>0.15068088829347553</c:v>
                </c:pt>
                <c:pt idx="61">
                  <c:v>0.16572857207156547</c:v>
                </c:pt>
                <c:pt idx="62">
                  <c:v>0.16037463650496145</c:v>
                </c:pt>
                <c:pt idx="63">
                  <c:v>0.1589580058254452</c:v>
                </c:pt>
                <c:pt idx="64">
                  <c:v>0.15812582306227915</c:v>
                </c:pt>
                <c:pt idx="65">
                  <c:v>0.15738251418644172</c:v>
                </c:pt>
                <c:pt idx="66">
                  <c:v>0.15719080713253925</c:v>
                </c:pt>
                <c:pt idx="67">
                  <c:v>0.15343386553183827</c:v>
                </c:pt>
                <c:pt idx="68">
                  <c:v>0.15610006599280168</c:v>
                </c:pt>
                <c:pt idx="69">
                  <c:v>0.15121787394523781</c:v>
                </c:pt>
                <c:pt idx="70">
                  <c:v>0.16915755666573132</c:v>
                </c:pt>
                <c:pt idx="71">
                  <c:v>0.1674856400123006</c:v>
                </c:pt>
                <c:pt idx="72">
                  <c:v>0.15655031526438717</c:v>
                </c:pt>
                <c:pt idx="73">
                  <c:v>0.15407266186950194</c:v>
                </c:pt>
                <c:pt idx="74">
                  <c:v>0.14300917469270175</c:v>
                </c:pt>
                <c:pt idx="75">
                  <c:v>0.14343151348524039</c:v>
                </c:pt>
                <c:pt idx="76">
                  <c:v>0.13798374417760659</c:v>
                </c:pt>
                <c:pt idx="77">
                  <c:v>0.13347111937343584</c:v>
                </c:pt>
                <c:pt idx="78">
                  <c:v>0.13303483746054109</c:v>
                </c:pt>
                <c:pt idx="79">
                  <c:v>0.12428534375693591</c:v>
                </c:pt>
                <c:pt idx="80">
                  <c:v>0.12339970488774525</c:v>
                </c:pt>
                <c:pt idx="81">
                  <c:v>0.13803222892286626</c:v>
                </c:pt>
                <c:pt idx="82">
                  <c:v>0.13946450633267249</c:v>
                </c:pt>
                <c:pt idx="83">
                  <c:v>0.13745274086021789</c:v>
                </c:pt>
                <c:pt idx="84">
                  <c:v>0.13828492362338393</c:v>
                </c:pt>
                <c:pt idx="85">
                  <c:v>0.13719419056309126</c:v>
                </c:pt>
                <c:pt idx="86">
                  <c:v>0.13697604556692147</c:v>
                </c:pt>
                <c:pt idx="87">
                  <c:v>0.1194731030361348</c:v>
                </c:pt>
                <c:pt idx="88">
                  <c:v>0.11816421690022808</c:v>
                </c:pt>
                <c:pt idx="89">
                  <c:v>0.11572922031994588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'1D - 2D - 3D - 4D'!$Q$1:$T$1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- 4D'!$T$3:$T$92</c:f>
              <c:numCache>
                <c:formatCode>0.000</c:formatCode>
                <c:ptCount val="90"/>
                <c:pt idx="0">
                  <c:v>0.20585815117474529</c:v>
                </c:pt>
                <c:pt idx="1">
                  <c:v>0.20143113593468975</c:v>
                </c:pt>
                <c:pt idx="2">
                  <c:v>0.1966508409135688</c:v>
                </c:pt>
                <c:pt idx="3">
                  <c:v>0.19861416203798496</c:v>
                </c:pt>
                <c:pt idx="4">
                  <c:v>0.20180554253750513</c:v>
                </c:pt>
                <c:pt idx="5">
                  <c:v>0.20598796675967923</c:v>
                </c:pt>
                <c:pt idx="6">
                  <c:v>0.19075446384207273</c:v>
                </c:pt>
                <c:pt idx="7">
                  <c:v>0.19010002885356331</c:v>
                </c:pt>
                <c:pt idx="8">
                  <c:v>0.19345563996641657</c:v>
                </c:pt>
                <c:pt idx="9">
                  <c:v>0.19040160194059558</c:v>
                </c:pt>
                <c:pt idx="10">
                  <c:v>0.18547856247415323</c:v>
                </c:pt>
                <c:pt idx="11">
                  <c:v>0.18420465200162564</c:v>
                </c:pt>
                <c:pt idx="12">
                  <c:v>0.19804586493079568</c:v>
                </c:pt>
                <c:pt idx="13">
                  <c:v>0.1979569910434677</c:v>
                </c:pt>
                <c:pt idx="14">
                  <c:v>0.19962135656979918</c:v>
                </c:pt>
                <c:pt idx="15">
                  <c:v>0.18566440585200125</c:v>
                </c:pt>
                <c:pt idx="16">
                  <c:v>0.18980373114164936</c:v>
                </c:pt>
                <c:pt idx="17">
                  <c:v>0.18816095414149941</c:v>
                </c:pt>
                <c:pt idx="18">
                  <c:v>0.19220013989614226</c:v>
                </c:pt>
                <c:pt idx="19">
                  <c:v>0.18401618305538642</c:v>
                </c:pt>
                <c:pt idx="20">
                  <c:v>0.18597405838333642</c:v>
                </c:pt>
                <c:pt idx="21">
                  <c:v>0.20126147568378028</c:v>
                </c:pt>
                <c:pt idx="22">
                  <c:v>0.19997151676026417</c:v>
                </c:pt>
                <c:pt idx="23">
                  <c:v>0.20078480462881595</c:v>
                </c:pt>
                <c:pt idx="24">
                  <c:v>0.20132078395879494</c:v>
                </c:pt>
                <c:pt idx="25">
                  <c:v>0.2028773887826297</c:v>
                </c:pt>
                <c:pt idx="26">
                  <c:v>0.19913935823543019</c:v>
                </c:pt>
                <c:pt idx="27">
                  <c:v>0.20213410414512437</c:v>
                </c:pt>
                <c:pt idx="28">
                  <c:v>0.20409742526954053</c:v>
                </c:pt>
                <c:pt idx="29">
                  <c:v>0.191306572417484</c:v>
                </c:pt>
                <c:pt idx="30">
                  <c:v>0.19012698162875119</c:v>
                </c:pt>
                <c:pt idx="31">
                  <c:v>0.18965027825600989</c:v>
                </c:pt>
                <c:pt idx="32">
                  <c:v>0.18820406580529181</c:v>
                </c:pt>
                <c:pt idx="33">
                  <c:v>0.18811519191796383</c:v>
                </c:pt>
                <c:pt idx="34">
                  <c:v>0.18475412692920079</c:v>
                </c:pt>
                <c:pt idx="35">
                  <c:v>0.18892477334538374</c:v>
                </c:pt>
                <c:pt idx="36">
                  <c:v>0.17108913680680762</c:v>
                </c:pt>
                <c:pt idx="37">
                  <c:v>0.18188168136400187</c:v>
                </c:pt>
                <c:pt idx="38">
                  <c:v>0.17759956780418903</c:v>
                </c:pt>
                <c:pt idx="39">
                  <c:v>0.17745140180073424</c:v>
                </c:pt>
                <c:pt idx="40">
                  <c:v>0.17642977157675555</c:v>
                </c:pt>
                <c:pt idx="41">
                  <c:v>0.17204899764775838</c:v>
                </c:pt>
                <c:pt idx="42">
                  <c:v>0.1908823205619071</c:v>
                </c:pt>
                <c:pt idx="43">
                  <c:v>0.19013901168606903</c:v>
                </c:pt>
                <c:pt idx="44">
                  <c:v>0.18713933824045198</c:v>
                </c:pt>
                <c:pt idx="45">
                  <c:v>0.18751319228772967</c:v>
                </c:pt>
                <c:pt idx="46">
                  <c:v>0.18034671711189382</c:v>
                </c:pt>
                <c:pt idx="47">
                  <c:v>0.17478051638406422</c:v>
                </c:pt>
                <c:pt idx="48">
                  <c:v>0.18117082851020253</c:v>
                </c:pt>
                <c:pt idx="49">
                  <c:v>0.17890050466117641</c:v>
                </c:pt>
                <c:pt idx="50">
                  <c:v>0.18790102177314233</c:v>
                </c:pt>
                <c:pt idx="51">
                  <c:v>0.18646874436333805</c:v>
                </c:pt>
                <c:pt idx="52">
                  <c:v>0.18869059962599233</c:v>
                </c:pt>
                <c:pt idx="53">
                  <c:v>0.19003985066563525</c:v>
                </c:pt>
                <c:pt idx="54">
                  <c:v>0.19252832759027477</c:v>
                </c:pt>
                <c:pt idx="55">
                  <c:v>0.19047615681686336</c:v>
                </c:pt>
                <c:pt idx="56">
                  <c:v>0.18748141090716919</c:v>
                </c:pt>
                <c:pt idx="57">
                  <c:v>0.1893854156771258</c:v>
                </c:pt>
                <c:pt idx="58">
                  <c:v>0.18862814752204124</c:v>
                </c:pt>
                <c:pt idx="59">
                  <c:v>0.18815144414930121</c:v>
                </c:pt>
                <c:pt idx="60">
                  <c:v>0.18053304840972617</c:v>
                </c:pt>
                <c:pt idx="61">
                  <c:v>0.18622044080209471</c:v>
                </c:pt>
                <c:pt idx="62">
                  <c:v>0.1846589084423377</c:v>
                </c:pt>
                <c:pt idx="63">
                  <c:v>0.18757779552437326</c:v>
                </c:pt>
                <c:pt idx="64">
                  <c:v>0.18557996509283176</c:v>
                </c:pt>
                <c:pt idx="65">
                  <c:v>0.18430081354018146</c:v>
                </c:pt>
                <c:pt idx="66">
                  <c:v>0.18967364400139849</c:v>
                </c:pt>
                <c:pt idx="67">
                  <c:v>0.2008523386724049</c:v>
                </c:pt>
                <c:pt idx="68">
                  <c:v>0.1992208273199329</c:v>
                </c:pt>
                <c:pt idx="69">
                  <c:v>0.20698243728870711</c:v>
                </c:pt>
                <c:pt idx="70">
                  <c:v>0.2088510127702953</c:v>
                </c:pt>
                <c:pt idx="71">
                  <c:v>0.20864681897392773</c:v>
                </c:pt>
                <c:pt idx="72">
                  <c:v>0.20726797000419447</c:v>
                </c:pt>
                <c:pt idx="73">
                  <c:v>0.20817013176007557</c:v>
                </c:pt>
                <c:pt idx="74">
                  <c:v>0.20869528756029893</c:v>
                </c:pt>
                <c:pt idx="75">
                  <c:v>0.2100041575373178</c:v>
                </c:pt>
                <c:pt idx="76">
                  <c:v>0.21021643885743249</c:v>
                </c:pt>
                <c:pt idx="77">
                  <c:v>0.21912805784373707</c:v>
                </c:pt>
                <c:pt idx="78">
                  <c:v>0.21433473968350247</c:v>
                </c:pt>
                <c:pt idx="79">
                  <c:v>0.21442361357083048</c:v>
                </c:pt>
                <c:pt idx="80">
                  <c:v>0.21590215995764797</c:v>
                </c:pt>
                <c:pt idx="81">
                  <c:v>0.21134755298034988</c:v>
                </c:pt>
                <c:pt idx="82">
                  <c:v>0.21029722522101399</c:v>
                </c:pt>
                <c:pt idx="83">
                  <c:v>0.20524535676365216</c:v>
                </c:pt>
                <c:pt idx="84">
                  <c:v>0.20459092177514271</c:v>
                </c:pt>
                <c:pt idx="85">
                  <c:v>0.20867051283074234</c:v>
                </c:pt>
                <c:pt idx="86">
                  <c:v>0.21150052602544928</c:v>
                </c:pt>
                <c:pt idx="87">
                  <c:v>0.20631457941760101</c:v>
                </c:pt>
                <c:pt idx="88">
                  <c:v>0.20879224089192983</c:v>
                </c:pt>
                <c:pt idx="89">
                  <c:v>0.20824557468536325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70976"/>
        <c:axId val="105966976"/>
      </c:scatterChart>
      <c:valAx>
        <c:axId val="83270976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5966976"/>
        <c:crosses val="autoZero"/>
        <c:crossBetween val="midCat"/>
      </c:valAx>
      <c:valAx>
        <c:axId val="1059669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832709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285749</xdr:colOff>
      <xdr:row>2</xdr:row>
      <xdr:rowOff>147637</xdr:rowOff>
    </xdr:from>
    <xdr:to>
      <xdr:col>19</xdr:col>
      <xdr:colOff>481012</xdr:colOff>
      <xdr:row>37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0.78209</cdr:x>
      <cdr:y>0.07931</cdr:y>
    </cdr:from>
    <cdr:to>
      <cdr:x>0.92751</cdr:x>
      <cdr:y>0.15281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34426" y="531417"/>
          <a:ext cx="1624012" cy="4925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279</v>
      </c>
      <c r="B2">
        <v>14.94999981</v>
      </c>
      <c r="C2">
        <v>0.31195000000000001</v>
      </c>
      <c r="D2">
        <v>35.203998570000003</v>
      </c>
      <c r="E2">
        <v>0.248</v>
      </c>
      <c r="F2">
        <v>37.405998230000002</v>
      </c>
      <c r="G2">
        <v>0.91640001999999998</v>
      </c>
      <c r="H2">
        <v>33.347000119999997</v>
      </c>
      <c r="J2" s="2">
        <f>TREND(Calibration!$A$2:$A$4,Calibration!$B$2:$B$4,C2)</f>
        <v>355.85474449268554</v>
      </c>
      <c r="K2" s="2">
        <f>TREND(Calibration!$A$2:$A$4,Calibration!$C$2:$C$4,E2)</f>
        <v>419.72638984156379</v>
      </c>
      <c r="L2" s="2">
        <f>TREND(Calibration!$A$2:$A$4,Calibration!$D$2:$D$4,G2)</f>
        <v>662.34827070576011</v>
      </c>
    </row>
    <row r="3" spans="1:12" x14ac:dyDescent="0.25">
      <c r="A3">
        <v>5098</v>
      </c>
      <c r="B3">
        <v>14.944000239999999</v>
      </c>
      <c r="C3">
        <v>0.30562001</v>
      </c>
      <c r="D3">
        <v>35.207000729999997</v>
      </c>
      <c r="E3">
        <v>0.24795</v>
      </c>
      <c r="F3">
        <v>37.409000399999996</v>
      </c>
      <c r="G3">
        <v>0.91860001999999996</v>
      </c>
      <c r="H3">
        <v>33.337001800000003</v>
      </c>
      <c r="J3" s="2">
        <f>TREND(Calibration!$A$2:$A$4,Calibration!$B$2:$B$4,C3)</f>
        <v>327.86033408486605</v>
      </c>
      <c r="K3" s="2">
        <f>TREND(Calibration!$A$2:$A$4,Calibration!$C$2:$C$4,E3)</f>
        <v>419.33605866424682</v>
      </c>
      <c r="L3" s="2">
        <f>TREND(Calibration!$A$2:$A$4,Calibration!$D$2:$D$4,G3)</f>
        <v>663.90737862672574</v>
      </c>
    </row>
    <row r="4" spans="1:12" x14ac:dyDescent="0.25">
      <c r="A4">
        <v>10095</v>
      </c>
      <c r="B4">
        <v>14.97900009</v>
      </c>
      <c r="C4">
        <v>0.30616999</v>
      </c>
      <c r="D4">
        <v>35.198001859999998</v>
      </c>
      <c r="E4">
        <v>0.24778998999999999</v>
      </c>
      <c r="F4">
        <v>37.428001399999999</v>
      </c>
      <c r="G4">
        <v>0.92720002000000001</v>
      </c>
      <c r="H4">
        <v>33.368999479999999</v>
      </c>
      <c r="J4" s="2">
        <f>TREND(Calibration!$A$2:$A$4,Calibration!$B$2:$B$4,C4)</f>
        <v>330.29262320950806</v>
      </c>
      <c r="K4" s="2">
        <f>TREND(Calibration!$A$2:$A$4,Calibration!$C$2:$C$4,E4)</f>
        <v>418.08692083059645</v>
      </c>
      <c r="L4" s="2">
        <f>TREND(Calibration!$A$2:$A$4,Calibration!$D$2:$D$4,G4)</f>
        <v>670.00207322686413</v>
      </c>
    </row>
    <row r="5" spans="1:12" x14ac:dyDescent="0.25">
      <c r="A5">
        <v>15100</v>
      </c>
      <c r="B5">
        <v>14.99199963</v>
      </c>
      <c r="C5">
        <v>0.30298001000000002</v>
      </c>
      <c r="D5">
        <v>35.179000850000001</v>
      </c>
      <c r="E5">
        <v>0.24789</v>
      </c>
      <c r="F5">
        <v>37.439998629999998</v>
      </c>
      <c r="G5">
        <v>0.9224</v>
      </c>
      <c r="H5">
        <v>33.347000119999997</v>
      </c>
      <c r="J5" s="2">
        <f>TREND(Calibration!$A$2:$A$4,Calibration!$B$2:$B$4,C5)</f>
        <v>316.18492172613537</v>
      </c>
      <c r="K5" s="2">
        <f>TREND(Calibration!$A$2:$A$4,Calibration!$C$2:$C$4,E5)</f>
        <v>418.86766125146619</v>
      </c>
      <c r="L5" s="2">
        <f>TREND(Calibration!$A$2:$A$4,Calibration!$D$2:$D$4,G5)</f>
        <v>666.60036904377625</v>
      </c>
    </row>
    <row r="6" spans="1:12" x14ac:dyDescent="0.25">
      <c r="A6">
        <v>20102</v>
      </c>
      <c r="B6">
        <v>14.97900009</v>
      </c>
      <c r="C6">
        <v>0.30217000999999999</v>
      </c>
      <c r="D6">
        <v>35.207000729999997</v>
      </c>
      <c r="E6">
        <v>0.24795</v>
      </c>
      <c r="F6">
        <v>37.398998259999999</v>
      </c>
      <c r="G6">
        <v>0.91750001999999997</v>
      </c>
      <c r="H6">
        <v>33.296001429999997</v>
      </c>
      <c r="J6" s="2">
        <f>TREND(Calibration!$A$2:$A$4,Calibration!$B$2:$B$4,C6)</f>
        <v>312.60269293425176</v>
      </c>
      <c r="K6" s="2">
        <f>TREND(Calibration!$A$2:$A$4,Calibration!$C$2:$C$4,E6)</f>
        <v>419.33605866424682</v>
      </c>
      <c r="L6" s="2">
        <f>TREND(Calibration!$A$2:$A$4,Calibration!$D$2:$D$4,G6)</f>
        <v>663.12782466624299</v>
      </c>
    </row>
    <row r="7" spans="1:12" x14ac:dyDescent="0.25">
      <c r="A7">
        <v>25097</v>
      </c>
      <c r="B7">
        <v>15.03499985</v>
      </c>
      <c r="C7">
        <v>0.30588999</v>
      </c>
      <c r="D7">
        <v>35.179000850000001</v>
      </c>
      <c r="E7">
        <v>0.24789</v>
      </c>
      <c r="F7">
        <v>37.474998470000003</v>
      </c>
      <c r="G7">
        <v>0.93320000000000003</v>
      </c>
      <c r="H7">
        <v>33.347000119999997</v>
      </c>
      <c r="J7" s="2">
        <f>TREND(Calibration!$A$2:$A$4,Calibration!$B$2:$B$4,C7)</f>
        <v>329.05432189873363</v>
      </c>
      <c r="K7" s="2">
        <f>TREND(Calibration!$A$2:$A$4,Calibration!$C$2:$C$4,E7)</f>
        <v>418.86766125146619</v>
      </c>
      <c r="L7" s="2">
        <f>TREND(Calibration!$A$2:$A$4,Calibration!$D$2:$D$4,G7)</f>
        <v>674.25417156488027</v>
      </c>
    </row>
    <row r="8" spans="1:12" x14ac:dyDescent="0.25">
      <c r="A8">
        <v>30188</v>
      </c>
      <c r="B8">
        <v>15.053999900000001</v>
      </c>
      <c r="C8">
        <v>0.30157</v>
      </c>
      <c r="D8">
        <v>35.203998570000003</v>
      </c>
      <c r="E8">
        <v>0.24778998999999999</v>
      </c>
      <c r="F8">
        <v>37.411998750000002</v>
      </c>
      <c r="G8">
        <v>0.92349999999999999</v>
      </c>
      <c r="H8">
        <v>33.312000269999999</v>
      </c>
      <c r="J8" s="2">
        <f>TREND(Calibration!$A$2:$A$4,Calibration!$B$2:$B$4,C8)</f>
        <v>309.94914590040253</v>
      </c>
      <c r="K8" s="2">
        <f>TREND(Calibration!$A$2:$A$4,Calibration!$C$2:$C$4,E8)</f>
        <v>418.08692083059645</v>
      </c>
      <c r="L8" s="2">
        <f>TREND(Calibration!$A$2:$A$4,Calibration!$D$2:$D$4,G8)</f>
        <v>667.37992300425901</v>
      </c>
    </row>
    <row r="9" spans="1:12" x14ac:dyDescent="0.25">
      <c r="A9">
        <v>35103</v>
      </c>
      <c r="B9">
        <v>15.15499973</v>
      </c>
      <c r="C9">
        <v>0.30491998999999997</v>
      </c>
      <c r="D9">
        <v>35.194000240000001</v>
      </c>
      <c r="E9">
        <v>0.24751999999999999</v>
      </c>
      <c r="F9">
        <v>37.465999600000004</v>
      </c>
      <c r="G9">
        <v>0.93589997000000003</v>
      </c>
      <c r="H9">
        <v>33.2859993</v>
      </c>
      <c r="J9" s="2">
        <f>TREND(Calibration!$A$2:$A$4,Calibration!$B$2:$B$4,C9)</f>
        <v>324.76449235783616</v>
      </c>
      <c r="K9" s="2">
        <f>TREND(Calibration!$A$2:$A$4,Calibration!$C$2:$C$4,E9)</f>
        <v>415.97921053931987</v>
      </c>
      <c r="L9" s="2">
        <f>TREND(Calibration!$A$2:$A$4,Calibration!$D$2:$D$4,G9)</f>
        <v>676.16760093459368</v>
      </c>
    </row>
    <row r="10" spans="1:12" x14ac:dyDescent="0.25">
      <c r="A10">
        <v>40097</v>
      </c>
      <c r="B10">
        <v>15.09000015</v>
      </c>
      <c r="C10">
        <v>0.30546001</v>
      </c>
      <c r="D10">
        <v>35.201000209999997</v>
      </c>
      <c r="E10">
        <v>0.24767998999999999</v>
      </c>
      <c r="F10">
        <v>37.39599991</v>
      </c>
      <c r="G10">
        <v>0.92510002999999996</v>
      </c>
      <c r="H10">
        <v>33.320999149999999</v>
      </c>
      <c r="J10" s="2">
        <f>TREND(Calibration!$A$2:$A$4,Calibration!$B$2:$B$4,C10)</f>
        <v>327.15273333585219</v>
      </c>
      <c r="K10" s="2">
        <f>TREND(Calibration!$A$2:$A$4,Calibration!$C$2:$C$4,E10)</f>
        <v>417.22819224049908</v>
      </c>
      <c r="L10" s="2">
        <f>TREND(Calibration!$A$2:$A$4,Calibration!$D$2:$D$4,G10)</f>
        <v>668.51384093461479</v>
      </c>
    </row>
    <row r="11" spans="1:12" x14ac:dyDescent="0.25">
      <c r="A11">
        <v>45098</v>
      </c>
      <c r="B11">
        <v>15.12199974</v>
      </c>
      <c r="C11">
        <v>0.30594999</v>
      </c>
      <c r="D11">
        <v>35.198001859999998</v>
      </c>
      <c r="E11">
        <v>0.24795</v>
      </c>
      <c r="F11">
        <v>37.465999600000004</v>
      </c>
      <c r="G11">
        <v>0.93589997000000003</v>
      </c>
      <c r="H11">
        <v>33.349998470000003</v>
      </c>
      <c r="J11" s="2">
        <f>TREND(Calibration!$A$2:$A$4,Calibration!$B$2:$B$4,C11)</f>
        <v>329.31967217961392</v>
      </c>
      <c r="K11" s="2">
        <f>TREND(Calibration!$A$2:$A$4,Calibration!$C$2:$C$4,E11)</f>
        <v>419.33605866424682</v>
      </c>
      <c r="L11" s="2">
        <f>TREND(Calibration!$A$2:$A$4,Calibration!$D$2:$D$4,G11)</f>
        <v>676.16760093459368</v>
      </c>
    </row>
    <row r="12" spans="1:12" x14ac:dyDescent="0.25">
      <c r="A12">
        <v>50098</v>
      </c>
      <c r="B12">
        <v>15.11900043</v>
      </c>
      <c r="C12">
        <v>0.30524999000000003</v>
      </c>
      <c r="D12">
        <v>35.209999080000003</v>
      </c>
      <c r="E12">
        <v>0.24789</v>
      </c>
      <c r="F12">
        <v>37.444000240000001</v>
      </c>
      <c r="G12">
        <v>0.93210000000000004</v>
      </c>
      <c r="H12">
        <v>33.366001130000001</v>
      </c>
      <c r="J12" s="2">
        <f>TREND(Calibration!$A$2:$A$4,Calibration!$B$2:$B$4,C12)</f>
        <v>326.22391890267772</v>
      </c>
      <c r="K12" s="2">
        <f>TREND(Calibration!$A$2:$A$4,Calibration!$C$2:$C$4,E12)</f>
        <v>418.86766125146619</v>
      </c>
      <c r="L12" s="2">
        <f>TREND(Calibration!$A$2:$A$4,Calibration!$D$2:$D$4,G12)</f>
        <v>673.47461760439739</v>
      </c>
    </row>
    <row r="13" spans="1:12" x14ac:dyDescent="0.25">
      <c r="A13">
        <v>55098</v>
      </c>
      <c r="B13">
        <v>15.14500046</v>
      </c>
      <c r="C13">
        <v>0.30772999000000001</v>
      </c>
      <c r="D13">
        <v>35.168998719999998</v>
      </c>
      <c r="E13">
        <v>0.24789</v>
      </c>
      <c r="F13">
        <v>37.433998109999997</v>
      </c>
      <c r="G13">
        <v>0.93589997000000003</v>
      </c>
      <c r="H13">
        <v>33.379001619999997</v>
      </c>
      <c r="J13" s="2">
        <f>TREND(Calibration!$A$2:$A$4,Calibration!$B$2:$B$4,C13)</f>
        <v>337.19173051239454</v>
      </c>
      <c r="K13" s="2">
        <f>TREND(Calibration!$A$2:$A$4,Calibration!$C$2:$C$4,E13)</f>
        <v>418.86766125146619</v>
      </c>
      <c r="L13" s="2">
        <f>TREND(Calibration!$A$2:$A$4,Calibration!$D$2:$D$4,G13)</f>
        <v>676.16760093459368</v>
      </c>
    </row>
    <row r="14" spans="1:12" x14ac:dyDescent="0.25">
      <c r="A14">
        <v>60099</v>
      </c>
      <c r="B14">
        <v>15.15799999</v>
      </c>
      <c r="C14">
        <v>0.30632999999999999</v>
      </c>
      <c r="D14">
        <v>35.174999239999998</v>
      </c>
      <c r="E14">
        <v>0.24756998999999999</v>
      </c>
      <c r="F14">
        <v>37.437000269999999</v>
      </c>
      <c r="G14">
        <v>0.93430000999999996</v>
      </c>
      <c r="H14">
        <v>33.397998809999997</v>
      </c>
      <c r="J14" s="2">
        <f>TREND(Calibration!$A$2:$A$4,Calibration!$B$2:$B$4,C14)</f>
        <v>331.00026818356901</v>
      </c>
      <c r="K14" s="2">
        <f>TREND(Calibration!$A$2:$A$4,Calibration!$C$2:$C$4,E14)</f>
        <v>416.36946365040149</v>
      </c>
      <c r="L14" s="2">
        <f>TREND(Calibration!$A$2:$A$4,Calibration!$D$2:$D$4,G14)</f>
        <v>675.03373261221725</v>
      </c>
    </row>
    <row r="15" spans="1:12" x14ac:dyDescent="0.25">
      <c r="A15">
        <v>65204</v>
      </c>
      <c r="B15">
        <v>15.13799953</v>
      </c>
      <c r="C15">
        <v>0.30594999</v>
      </c>
      <c r="D15">
        <v>35.207000729999997</v>
      </c>
      <c r="E15">
        <v>0.24789</v>
      </c>
      <c r="F15">
        <v>37.411998750000002</v>
      </c>
      <c r="G15">
        <v>0.92830002</v>
      </c>
      <c r="H15">
        <v>33.344001769999998</v>
      </c>
      <c r="J15" s="2">
        <f>TREND(Calibration!$A$2:$A$4,Calibration!$B$2:$B$4,C15)</f>
        <v>329.31967217961392</v>
      </c>
      <c r="K15" s="2">
        <f>TREND(Calibration!$A$2:$A$4,Calibration!$C$2:$C$4,E15)</f>
        <v>418.86766125146619</v>
      </c>
      <c r="L15" s="2">
        <f>TREND(Calibration!$A$2:$A$4,Calibration!$D$2:$D$4,G15)</f>
        <v>670.781627187347</v>
      </c>
    </row>
    <row r="16" spans="1:12" x14ac:dyDescent="0.25">
      <c r="A16">
        <v>70099</v>
      </c>
      <c r="B16">
        <v>15.12199974</v>
      </c>
      <c r="C16">
        <v>0.30562001</v>
      </c>
      <c r="D16">
        <v>35.22000122</v>
      </c>
      <c r="E16">
        <v>0.24789</v>
      </c>
      <c r="F16">
        <v>37.398998259999999</v>
      </c>
      <c r="G16">
        <v>0.92720002000000001</v>
      </c>
      <c r="H16">
        <v>33.331001280000002</v>
      </c>
      <c r="J16" s="2">
        <f>TREND(Calibration!$A$2:$A$4,Calibration!$B$2:$B$4,C16)</f>
        <v>327.86033408486605</v>
      </c>
      <c r="K16" s="2">
        <f>TREND(Calibration!$A$2:$A$4,Calibration!$C$2:$C$4,E16)</f>
        <v>418.86766125146619</v>
      </c>
      <c r="L16" s="2">
        <f>TREND(Calibration!$A$2:$A$4,Calibration!$D$2:$D$4,G16)</f>
        <v>670.00207322686413</v>
      </c>
    </row>
    <row r="17" spans="1:12" x14ac:dyDescent="0.25">
      <c r="A17">
        <v>75105</v>
      </c>
      <c r="B17">
        <v>15.147999759999999</v>
      </c>
      <c r="C17">
        <v>0.30498001000000002</v>
      </c>
      <c r="D17">
        <v>35.181999210000001</v>
      </c>
      <c r="E17">
        <v>0.24789</v>
      </c>
      <c r="F17">
        <v>37.469001769999998</v>
      </c>
      <c r="G17">
        <v>0.94559996999999996</v>
      </c>
      <c r="H17">
        <v>33.353000639999998</v>
      </c>
      <c r="J17" s="2">
        <f>TREND(Calibration!$A$2:$A$4,Calibration!$B$2:$B$4,C17)</f>
        <v>325.02993108881037</v>
      </c>
      <c r="K17" s="2">
        <f>TREND(Calibration!$A$2:$A$4,Calibration!$C$2:$C$4,E17)</f>
        <v>418.86766125146619</v>
      </c>
      <c r="L17" s="2">
        <f>TREND(Calibration!$A$2:$A$4,Calibration!$D$2:$D$4,G17)</f>
        <v>683.04184949521482</v>
      </c>
    </row>
    <row r="18" spans="1:12" x14ac:dyDescent="0.25">
      <c r="A18">
        <v>80099</v>
      </c>
      <c r="B18">
        <v>15.09899998</v>
      </c>
      <c r="C18">
        <v>0.30626999999999999</v>
      </c>
      <c r="D18">
        <v>35.203998570000003</v>
      </c>
      <c r="E18">
        <v>0.24784</v>
      </c>
      <c r="F18">
        <v>37.38999939</v>
      </c>
      <c r="G18">
        <v>0.92510002999999996</v>
      </c>
      <c r="H18">
        <v>33.344001769999998</v>
      </c>
      <c r="J18" s="2">
        <f>TREND(Calibration!$A$2:$A$4,Calibration!$B$2:$B$4,C18)</f>
        <v>330.73491790268872</v>
      </c>
      <c r="K18" s="2">
        <f>TREND(Calibration!$A$2:$A$4,Calibration!$C$2:$C$4,E18)</f>
        <v>418.47733007414922</v>
      </c>
      <c r="L18" s="2">
        <f>TREND(Calibration!$A$2:$A$4,Calibration!$D$2:$D$4,G18)</f>
        <v>668.51384093461479</v>
      </c>
    </row>
    <row r="19" spans="1:12" x14ac:dyDescent="0.25">
      <c r="A19">
        <v>85210</v>
      </c>
      <c r="B19">
        <v>15.131999970000001</v>
      </c>
      <c r="C19">
        <v>0.30637999999999999</v>
      </c>
      <c r="D19">
        <v>35.213001249999998</v>
      </c>
      <c r="E19">
        <v>0.24756998999999999</v>
      </c>
      <c r="F19">
        <v>37.465999600000004</v>
      </c>
      <c r="G19">
        <v>0.93640000000000001</v>
      </c>
      <c r="H19">
        <v>33.272998809999997</v>
      </c>
      <c r="J19" s="2">
        <f>TREND(Calibration!$A$2:$A$4,Calibration!$B$2:$B$4,C19)</f>
        <v>331.22139341763568</v>
      </c>
      <c r="K19" s="2">
        <f>TREND(Calibration!$A$2:$A$4,Calibration!$C$2:$C$4,E19)</f>
        <v>416.36946365040149</v>
      </c>
      <c r="L19" s="2">
        <f>TREND(Calibration!$A$2:$A$4,Calibration!$D$2:$D$4,G19)</f>
        <v>676.52196490446659</v>
      </c>
    </row>
    <row r="20" spans="1:12" x14ac:dyDescent="0.25">
      <c r="A20">
        <v>90099</v>
      </c>
      <c r="B20">
        <v>15.083000180000001</v>
      </c>
      <c r="C20">
        <v>0.30583999000000001</v>
      </c>
      <c r="D20">
        <v>35.187999730000001</v>
      </c>
      <c r="E20">
        <v>0.24789</v>
      </c>
      <c r="F20">
        <v>37.417999270000003</v>
      </c>
      <c r="G20">
        <v>0.94080001000000002</v>
      </c>
      <c r="H20">
        <v>33.337001800000003</v>
      </c>
      <c r="J20" s="2">
        <f>TREND(Calibration!$A$2:$A$4,Calibration!$B$2:$B$4,C20)</f>
        <v>328.83319666466673</v>
      </c>
      <c r="K20" s="2">
        <f>TREND(Calibration!$A$2:$A$4,Calibration!$C$2:$C$4,E20)</f>
        <v>418.86766125146619</v>
      </c>
      <c r="L20" s="2">
        <f>TREND(Calibration!$A$2:$A$4,Calibration!$D$2:$D$4,G20)</f>
        <v>679.64018783325207</v>
      </c>
    </row>
    <row r="21" spans="1:12" x14ac:dyDescent="0.25">
      <c r="A21">
        <v>95099</v>
      </c>
      <c r="B21">
        <v>15.07299995</v>
      </c>
      <c r="C21">
        <v>0.30659999999999998</v>
      </c>
      <c r="D21">
        <v>35.185001370000002</v>
      </c>
      <c r="E21">
        <v>0.24784</v>
      </c>
      <c r="F21">
        <v>37.430999759999999</v>
      </c>
      <c r="G21">
        <v>0.93809998000000006</v>
      </c>
      <c r="H21">
        <v>33.305000309999997</v>
      </c>
      <c r="J21" s="2">
        <f>TREND(Calibration!$A$2:$A$4,Calibration!$B$2:$B$4,C21)</f>
        <v>332.19434444753006</v>
      </c>
      <c r="K21" s="2">
        <f>TREND(Calibration!$A$2:$A$4,Calibration!$C$2:$C$4,E21)</f>
        <v>418.47733007414922</v>
      </c>
      <c r="L21" s="2">
        <f>TREND(Calibration!$A$2:$A$4,Calibration!$D$2:$D$4,G21)</f>
        <v>677.72671594241353</v>
      </c>
    </row>
    <row r="22" spans="1:12" x14ac:dyDescent="0.25">
      <c r="A22">
        <v>100099</v>
      </c>
      <c r="B22">
        <v>15.09000015</v>
      </c>
      <c r="C22">
        <v>0.30654000999999997</v>
      </c>
      <c r="D22">
        <v>35.22000122</v>
      </c>
      <c r="E22">
        <v>0.24735001000000001</v>
      </c>
      <c r="F22">
        <v>37.421001429999997</v>
      </c>
      <c r="G22">
        <v>0.9375</v>
      </c>
      <c r="H22">
        <v>33.32799911</v>
      </c>
      <c r="J22" s="2">
        <f>TREND(Calibration!$A$2:$A$4,Calibration!$B$2:$B$4,C22)</f>
        <v>331.92903839169662</v>
      </c>
      <c r="K22" s="2">
        <f>TREND(Calibration!$A$2:$A$4,Calibration!$C$2:$C$4,E22)</f>
        <v>414.65216260267744</v>
      </c>
      <c r="L22" s="2">
        <f>TREND(Calibration!$A$2:$A$4,Calibration!$D$2:$D$4,G22)</f>
        <v>677.30151886494946</v>
      </c>
    </row>
    <row r="23" spans="1:12" x14ac:dyDescent="0.25">
      <c r="A23">
        <v>105100</v>
      </c>
      <c r="B23">
        <v>15.06400013</v>
      </c>
      <c r="C23">
        <v>0.30670999999999998</v>
      </c>
      <c r="D23">
        <v>35.194000240000001</v>
      </c>
      <c r="E23">
        <v>0.24725000999999999</v>
      </c>
      <c r="F23">
        <v>37.411998750000002</v>
      </c>
      <c r="G23">
        <v>0.94179999999999997</v>
      </c>
      <c r="H23">
        <v>33.283000950000002</v>
      </c>
      <c r="J23" s="2">
        <f>TREND(Calibration!$A$2:$A$4,Calibration!$B$2:$B$4,C23)</f>
        <v>332.68081996247702</v>
      </c>
      <c r="K23" s="2">
        <f>TREND(Calibration!$A$2:$A$4,Calibration!$C$2:$C$4,E23)</f>
        <v>413.87150024804328</v>
      </c>
      <c r="L23" s="2">
        <f>TREND(Calibration!$A$2:$A$4,Calibration!$D$2:$D$4,G23)</f>
        <v>680.34886616501853</v>
      </c>
    </row>
    <row r="24" spans="1:12" x14ac:dyDescent="0.25">
      <c r="A24">
        <v>110197</v>
      </c>
      <c r="B24">
        <v>15.041000370000001</v>
      </c>
      <c r="C24">
        <v>0.30562001</v>
      </c>
      <c r="D24">
        <v>35.181999210000001</v>
      </c>
      <c r="E24">
        <v>0.24725000999999999</v>
      </c>
      <c r="F24">
        <v>37.444000240000001</v>
      </c>
      <c r="G24">
        <v>0.93370003000000001</v>
      </c>
      <c r="H24">
        <v>33.344001769999998</v>
      </c>
      <c r="J24" s="2">
        <f>TREND(Calibration!$A$2:$A$4,Calibration!$B$2:$B$4,C24)</f>
        <v>327.86033408486605</v>
      </c>
      <c r="K24" s="2">
        <f>TREND(Calibration!$A$2:$A$4,Calibration!$C$2:$C$4,E24)</f>
        <v>413.87150024804328</v>
      </c>
      <c r="L24" s="2">
        <f>TREND(Calibration!$A$2:$A$4,Calibration!$D$2:$D$4,G24)</f>
        <v>674.60853553475317</v>
      </c>
    </row>
    <row r="25" spans="1:12" x14ac:dyDescent="0.25">
      <c r="A25">
        <v>115106</v>
      </c>
      <c r="B25">
        <v>15.01799965</v>
      </c>
      <c r="C25">
        <v>0.30588999</v>
      </c>
      <c r="D25">
        <v>35.174999239999998</v>
      </c>
      <c r="E25">
        <v>0.24725000999999999</v>
      </c>
      <c r="F25">
        <v>37.421001429999997</v>
      </c>
      <c r="G25">
        <v>0.93269997999999998</v>
      </c>
      <c r="H25">
        <v>33.320999149999999</v>
      </c>
      <c r="J25" s="2">
        <f>TREND(Calibration!$A$2:$A$4,Calibration!$B$2:$B$4,C25)</f>
        <v>329.05432189873363</v>
      </c>
      <c r="K25" s="2">
        <f>TREND(Calibration!$A$2:$A$4,Calibration!$C$2:$C$4,E25)</f>
        <v>413.87150024804328</v>
      </c>
      <c r="L25" s="2">
        <f>TREND(Calibration!$A$2:$A$4,Calibration!$D$2:$D$4,G25)</f>
        <v>673.89981468186147</v>
      </c>
    </row>
    <row r="26" spans="1:12" x14ac:dyDescent="0.25">
      <c r="A26">
        <v>120100</v>
      </c>
      <c r="B26">
        <v>15.04399967</v>
      </c>
      <c r="C26">
        <v>0.30562001</v>
      </c>
      <c r="D26">
        <v>35.194000240000001</v>
      </c>
      <c r="E26">
        <v>0.24729999999999999</v>
      </c>
      <c r="F26">
        <v>37.433998109999997</v>
      </c>
      <c r="G26">
        <v>0.92889999999999995</v>
      </c>
      <c r="H26">
        <v>33.263999939999998</v>
      </c>
      <c r="J26" s="2">
        <f>TREND(Calibration!$A$2:$A$4,Calibration!$B$2:$B$4,C26)</f>
        <v>327.86033408486605</v>
      </c>
      <c r="K26" s="2">
        <f>TREND(Calibration!$A$2:$A$4,Calibration!$C$2:$C$4,E26)</f>
        <v>414.2617533591249</v>
      </c>
      <c r="L26" s="2">
        <f>TREND(Calibration!$A$2:$A$4,Calibration!$D$2:$D$4,G26)</f>
        <v>671.20682426481096</v>
      </c>
    </row>
    <row r="27" spans="1:12" x14ac:dyDescent="0.25">
      <c r="A27">
        <v>125099</v>
      </c>
      <c r="B27">
        <v>15.04399967</v>
      </c>
      <c r="C27">
        <v>0.30768001</v>
      </c>
      <c r="D27">
        <v>35.198001859999998</v>
      </c>
      <c r="E27">
        <v>0.24729999999999999</v>
      </c>
      <c r="F27">
        <v>37.424999239999998</v>
      </c>
      <c r="G27">
        <v>0.93269997999999998</v>
      </c>
      <c r="H27">
        <v>33.247001650000001</v>
      </c>
      <c r="J27" s="2">
        <f>TREND(Calibration!$A$2:$A$4,Calibration!$B$2:$B$4,C27)</f>
        <v>336.97069372842134</v>
      </c>
      <c r="K27" s="2">
        <f>TREND(Calibration!$A$2:$A$4,Calibration!$C$2:$C$4,E27)</f>
        <v>414.2617533591249</v>
      </c>
      <c r="L27" s="2">
        <f>TREND(Calibration!$A$2:$A$4,Calibration!$D$2:$D$4,G27)</f>
        <v>673.89981468186147</v>
      </c>
    </row>
    <row r="28" spans="1:12" x14ac:dyDescent="0.25">
      <c r="A28">
        <v>130100</v>
      </c>
      <c r="B28">
        <v>15.09000015</v>
      </c>
      <c r="C28">
        <v>0.30406000999999999</v>
      </c>
      <c r="D28">
        <v>35.185001370000002</v>
      </c>
      <c r="E28">
        <v>0.24756998999999999</v>
      </c>
      <c r="F28">
        <v>37.444000240000001</v>
      </c>
      <c r="G28">
        <v>0.93049996999999995</v>
      </c>
      <c r="H28">
        <v>33.222000119999997</v>
      </c>
      <c r="J28" s="2">
        <f>TREND(Calibration!$A$2:$A$4,Calibration!$B$2:$B$4,C28)</f>
        <v>320.96122678197958</v>
      </c>
      <c r="K28" s="2">
        <f>TREND(Calibration!$A$2:$A$4,Calibration!$C$2:$C$4,E28)</f>
        <v>416.36946365040149</v>
      </c>
      <c r="L28" s="2">
        <f>TREND(Calibration!$A$2:$A$4,Calibration!$D$2:$D$4,G28)</f>
        <v>672.34069967404162</v>
      </c>
    </row>
    <row r="29" spans="1:12" x14ac:dyDescent="0.25">
      <c r="A29">
        <v>135099</v>
      </c>
      <c r="B29">
        <v>15.10900021</v>
      </c>
      <c r="C29">
        <v>0.30616999</v>
      </c>
      <c r="D29">
        <v>35.198001859999998</v>
      </c>
      <c r="E29">
        <v>0.24756998999999999</v>
      </c>
      <c r="F29">
        <v>37.428001399999999</v>
      </c>
      <c r="G29">
        <v>0.92989999000000001</v>
      </c>
      <c r="H29">
        <v>33.230998990000003</v>
      </c>
      <c r="J29" s="2">
        <f>TREND(Calibration!$A$2:$A$4,Calibration!$B$2:$B$4,C29)</f>
        <v>330.29262320950806</v>
      </c>
      <c r="K29" s="2">
        <f>TREND(Calibration!$A$2:$A$4,Calibration!$C$2:$C$4,E29)</f>
        <v>416.36946365040149</v>
      </c>
      <c r="L29" s="2">
        <f>TREND(Calibration!$A$2:$A$4,Calibration!$D$2:$D$4,G29)</f>
        <v>671.91550259657765</v>
      </c>
    </row>
    <row r="30" spans="1:12" x14ac:dyDescent="0.25">
      <c r="A30">
        <v>140100</v>
      </c>
      <c r="B30">
        <v>15.11600018</v>
      </c>
      <c r="C30">
        <v>0.30599999</v>
      </c>
      <c r="D30">
        <v>35.159000399999996</v>
      </c>
      <c r="E30">
        <v>0.24756998999999999</v>
      </c>
      <c r="F30">
        <v>37.437000269999999</v>
      </c>
      <c r="G30">
        <v>0.92889999999999995</v>
      </c>
      <c r="H30">
        <v>33.224998470000003</v>
      </c>
      <c r="J30" s="2">
        <f>TREND(Calibration!$A$2:$A$4,Calibration!$B$2:$B$4,C30)</f>
        <v>329.54079741368082</v>
      </c>
      <c r="K30" s="2">
        <f>TREND(Calibration!$A$2:$A$4,Calibration!$C$2:$C$4,E30)</f>
        <v>416.36946365040149</v>
      </c>
      <c r="L30" s="2">
        <f>TREND(Calibration!$A$2:$A$4,Calibration!$D$2:$D$4,G30)</f>
        <v>671.20682426481096</v>
      </c>
    </row>
    <row r="31" spans="1:12" x14ac:dyDescent="0.25">
      <c r="A31">
        <v>145101</v>
      </c>
      <c r="B31">
        <v>15.135000229999999</v>
      </c>
      <c r="C31">
        <v>0.30437999999999998</v>
      </c>
      <c r="D31">
        <v>35.207000729999997</v>
      </c>
      <c r="E31">
        <v>0.24725000999999999</v>
      </c>
      <c r="F31">
        <v>37.437000269999999</v>
      </c>
      <c r="G31">
        <v>0.93589997000000003</v>
      </c>
      <c r="H31">
        <v>33.266998289999997</v>
      </c>
      <c r="J31" s="2">
        <f>TREND(Calibration!$A$2:$A$4,Calibration!$B$2:$B$4,C31)</f>
        <v>322.37638405496091</v>
      </c>
      <c r="K31" s="2">
        <f>TREND(Calibration!$A$2:$A$4,Calibration!$C$2:$C$4,E31)</f>
        <v>413.87150024804328</v>
      </c>
      <c r="L31" s="2">
        <f>TREND(Calibration!$A$2:$A$4,Calibration!$D$2:$D$4,G31)</f>
        <v>676.16760093459368</v>
      </c>
    </row>
    <row r="32" spans="1:12" x14ac:dyDescent="0.25">
      <c r="A32">
        <v>150100</v>
      </c>
      <c r="B32">
        <v>15.12899971</v>
      </c>
      <c r="C32">
        <v>0.30783999000000001</v>
      </c>
      <c r="D32">
        <v>35.194000240000001</v>
      </c>
      <c r="E32">
        <v>0.24725000999999999</v>
      </c>
      <c r="F32">
        <v>37.450000760000002</v>
      </c>
      <c r="G32">
        <v>0.93159997000000005</v>
      </c>
      <c r="H32">
        <v>33.259998320000001</v>
      </c>
      <c r="J32" s="2">
        <f>TREND(Calibration!$A$2:$A$4,Calibration!$B$2:$B$4,C32)</f>
        <v>337.67820602734173</v>
      </c>
      <c r="K32" s="2">
        <f>TREND(Calibration!$A$2:$A$4,Calibration!$C$2:$C$4,E32)</f>
        <v>413.87150024804328</v>
      </c>
      <c r="L32" s="2">
        <f>TREND(Calibration!$A$2:$A$4,Calibration!$D$2:$D$4,G32)</f>
        <v>673.12025363452449</v>
      </c>
    </row>
    <row r="33" spans="1:12" x14ac:dyDescent="0.25">
      <c r="A33">
        <v>155099</v>
      </c>
      <c r="B33">
        <v>15.09000015</v>
      </c>
      <c r="C33">
        <v>0.30838000999999998</v>
      </c>
      <c r="D33">
        <v>35.168998719999998</v>
      </c>
      <c r="E33">
        <v>0.24735001000000001</v>
      </c>
      <c r="F33">
        <v>37.444000240000001</v>
      </c>
      <c r="G33">
        <v>0.92989999000000001</v>
      </c>
      <c r="H33">
        <v>33.2859993</v>
      </c>
      <c r="J33" s="2">
        <f>TREND(Calibration!$A$2:$A$4,Calibration!$B$2:$B$4,C33)</f>
        <v>340.06644700535753</v>
      </c>
      <c r="K33" s="2">
        <f>TREND(Calibration!$A$2:$A$4,Calibration!$C$2:$C$4,E33)</f>
        <v>414.65216260267744</v>
      </c>
      <c r="L33" s="2">
        <f>TREND(Calibration!$A$2:$A$4,Calibration!$D$2:$D$4,G33)</f>
        <v>671.91550259657765</v>
      </c>
    </row>
    <row r="34" spans="1:12" x14ac:dyDescent="0.25">
      <c r="A34">
        <v>160099</v>
      </c>
      <c r="B34">
        <v>15.09899998</v>
      </c>
      <c r="C34">
        <v>0.30491998999999997</v>
      </c>
      <c r="D34">
        <v>35.144001009999997</v>
      </c>
      <c r="E34">
        <v>0.24729999999999999</v>
      </c>
      <c r="F34">
        <v>37.430999759999999</v>
      </c>
      <c r="G34">
        <v>0.93269997999999998</v>
      </c>
      <c r="H34">
        <v>33.27999878</v>
      </c>
      <c r="J34" s="2">
        <f>TREND(Calibration!$A$2:$A$4,Calibration!$B$2:$B$4,C34)</f>
        <v>324.76449235783616</v>
      </c>
      <c r="K34" s="2">
        <f>TREND(Calibration!$A$2:$A$4,Calibration!$C$2:$C$4,E34)</f>
        <v>414.2617533591249</v>
      </c>
      <c r="L34" s="2">
        <f>TREND(Calibration!$A$2:$A$4,Calibration!$D$2:$D$4,G34)</f>
        <v>673.89981468186147</v>
      </c>
    </row>
    <row r="35" spans="1:12" x14ac:dyDescent="0.25">
      <c r="A35">
        <v>165106</v>
      </c>
      <c r="B35">
        <v>15.06999969</v>
      </c>
      <c r="C35">
        <v>0.30248999999999998</v>
      </c>
      <c r="D35">
        <v>35.187999730000001</v>
      </c>
      <c r="E35">
        <v>0.24762000000000001</v>
      </c>
      <c r="F35">
        <v>37.446998600000001</v>
      </c>
      <c r="G35">
        <v>0.92889999999999995</v>
      </c>
      <c r="H35">
        <v>33.283000950000002</v>
      </c>
      <c r="J35" s="2">
        <f>TREND(Calibration!$A$2:$A$4,Calibration!$B$2:$B$4,C35)</f>
        <v>314.01785020723287</v>
      </c>
      <c r="K35" s="2">
        <f>TREND(Calibration!$A$2:$A$4,Calibration!$C$2:$C$4,E35)</f>
        <v>416.75987289395425</v>
      </c>
      <c r="L35" s="2">
        <f>TREND(Calibration!$A$2:$A$4,Calibration!$D$2:$D$4,G35)</f>
        <v>671.20682426481096</v>
      </c>
    </row>
    <row r="36" spans="1:12" x14ac:dyDescent="0.25">
      <c r="A36">
        <v>170193</v>
      </c>
      <c r="B36">
        <v>15.06999969</v>
      </c>
      <c r="C36">
        <v>0.30541000000000001</v>
      </c>
      <c r="D36">
        <v>35.174999239999998</v>
      </c>
      <c r="E36">
        <v>0.24756998999999999</v>
      </c>
      <c r="F36">
        <v>37.444000240000001</v>
      </c>
      <c r="G36">
        <v>0.93269997999999998</v>
      </c>
      <c r="H36">
        <v>33.215000150000002</v>
      </c>
      <c r="J36" s="2">
        <f>TREND(Calibration!$A$2:$A$4,Calibration!$B$2:$B$4,C36)</f>
        <v>326.93156387673844</v>
      </c>
      <c r="K36" s="2">
        <f>TREND(Calibration!$A$2:$A$4,Calibration!$C$2:$C$4,E36)</f>
        <v>416.36946365040149</v>
      </c>
      <c r="L36" s="2">
        <f>TREND(Calibration!$A$2:$A$4,Calibration!$D$2:$D$4,G36)</f>
        <v>673.89981468186147</v>
      </c>
    </row>
    <row r="37" spans="1:12" x14ac:dyDescent="0.25">
      <c r="A37">
        <v>175104</v>
      </c>
      <c r="B37">
        <v>15.06000042</v>
      </c>
      <c r="C37">
        <v>0.30459999999999998</v>
      </c>
      <c r="D37">
        <v>35.198001859999998</v>
      </c>
      <c r="E37">
        <v>0.24762000000000001</v>
      </c>
      <c r="F37">
        <v>37.380001069999999</v>
      </c>
      <c r="G37">
        <v>0.92349999999999999</v>
      </c>
      <c r="H37">
        <v>33.318000789999999</v>
      </c>
      <c r="J37" s="2">
        <f>TREND(Calibration!$A$2:$A$4,Calibration!$B$2:$B$4,C37)</f>
        <v>323.34933508485506</v>
      </c>
      <c r="K37" s="2">
        <f>TREND(Calibration!$A$2:$A$4,Calibration!$C$2:$C$4,E37)</f>
        <v>416.75987289395425</v>
      </c>
      <c r="L37" s="2">
        <f>TREND(Calibration!$A$2:$A$4,Calibration!$D$2:$D$4,G37)</f>
        <v>667.37992300425901</v>
      </c>
    </row>
    <row r="38" spans="1:12" x14ac:dyDescent="0.25">
      <c r="A38">
        <v>180100</v>
      </c>
      <c r="B38">
        <v>15.11900043</v>
      </c>
      <c r="C38">
        <v>0.30491998999999997</v>
      </c>
      <c r="D38">
        <v>35.191001890000003</v>
      </c>
      <c r="E38">
        <v>0.24756998999999999</v>
      </c>
      <c r="F38">
        <v>37.415000919999997</v>
      </c>
      <c r="G38">
        <v>0.92019998999999997</v>
      </c>
      <c r="H38">
        <v>33.32799911</v>
      </c>
      <c r="J38" s="2">
        <f>TREND(Calibration!$A$2:$A$4,Calibration!$B$2:$B$4,C38)</f>
        <v>324.76449235783616</v>
      </c>
      <c r="K38" s="2">
        <f>TREND(Calibration!$A$2:$A$4,Calibration!$C$2:$C$4,E38)</f>
        <v>416.36946365040149</v>
      </c>
      <c r="L38" s="2">
        <f>TREND(Calibration!$A$2:$A$4,Calibration!$D$2:$D$4,G38)</f>
        <v>665.0412540359564</v>
      </c>
    </row>
    <row r="39" spans="1:12" x14ac:dyDescent="0.25">
      <c r="A39">
        <v>185099</v>
      </c>
      <c r="B39">
        <v>15.17099953</v>
      </c>
      <c r="C39">
        <v>0.30594999</v>
      </c>
      <c r="D39">
        <v>35.17200089</v>
      </c>
      <c r="E39">
        <v>0.24756998999999999</v>
      </c>
      <c r="F39">
        <v>37.459999080000003</v>
      </c>
      <c r="G39">
        <v>0.92989999000000001</v>
      </c>
      <c r="H39">
        <v>33.349998470000003</v>
      </c>
      <c r="J39" s="2">
        <f>TREND(Calibration!$A$2:$A$4,Calibration!$B$2:$B$4,C39)</f>
        <v>329.31967217961392</v>
      </c>
      <c r="K39" s="2">
        <f>TREND(Calibration!$A$2:$A$4,Calibration!$C$2:$C$4,E39)</f>
        <v>416.36946365040149</v>
      </c>
      <c r="L39" s="2">
        <f>TREND(Calibration!$A$2:$A$4,Calibration!$D$2:$D$4,G39)</f>
        <v>671.91550259657765</v>
      </c>
    </row>
    <row r="40" spans="1:12" x14ac:dyDescent="0.25">
      <c r="A40">
        <v>190330</v>
      </c>
      <c r="B40">
        <v>15.225999829999999</v>
      </c>
      <c r="C40">
        <v>0.30632999999999999</v>
      </c>
      <c r="D40">
        <v>35.174999239999998</v>
      </c>
      <c r="E40">
        <v>0.24762000000000001</v>
      </c>
      <c r="F40">
        <v>37.48500061</v>
      </c>
      <c r="G40">
        <v>0.93099999</v>
      </c>
      <c r="H40">
        <v>33.32799911</v>
      </c>
      <c r="J40" s="2">
        <f>TREND(Calibration!$A$2:$A$4,Calibration!$B$2:$B$4,C40)</f>
        <v>331.00026818356901</v>
      </c>
      <c r="K40" s="2">
        <f>TREND(Calibration!$A$2:$A$4,Calibration!$C$2:$C$4,E40)</f>
        <v>416.75987289395425</v>
      </c>
      <c r="L40" s="2">
        <f>TREND(Calibration!$A$2:$A$4,Calibration!$D$2:$D$4,G40)</f>
        <v>672.69505655706041</v>
      </c>
    </row>
    <row r="41" spans="1:12" x14ac:dyDescent="0.25">
      <c r="A41">
        <v>195107</v>
      </c>
      <c r="B41">
        <v>15.19999981</v>
      </c>
      <c r="C41">
        <v>0.30687001000000003</v>
      </c>
      <c r="D41">
        <v>35.216999049999998</v>
      </c>
      <c r="E41">
        <v>0.24756998999999999</v>
      </c>
      <c r="F41">
        <v>37.417999270000003</v>
      </c>
      <c r="G41">
        <v>0.92180002000000005</v>
      </c>
      <c r="H41">
        <v>33.307998660000003</v>
      </c>
      <c r="J41" s="2">
        <f>TREND(Calibration!$A$2:$A$4,Calibration!$B$2:$B$4,C41)</f>
        <v>333.38846493653818</v>
      </c>
      <c r="K41" s="2">
        <f>TREND(Calibration!$A$2:$A$4,Calibration!$C$2:$C$4,E41)</f>
        <v>416.36946365040149</v>
      </c>
      <c r="L41" s="2">
        <f>TREND(Calibration!$A$2:$A$4,Calibration!$D$2:$D$4,G41)</f>
        <v>666.17517196631218</v>
      </c>
    </row>
    <row r="42" spans="1:12" x14ac:dyDescent="0.25">
      <c r="A42">
        <v>200100</v>
      </c>
      <c r="B42">
        <v>15.239000320000001</v>
      </c>
      <c r="C42">
        <v>0.30746001000000001</v>
      </c>
      <c r="D42">
        <v>35.181999210000001</v>
      </c>
      <c r="E42">
        <v>0.24789</v>
      </c>
      <c r="F42">
        <v>37.430999759999999</v>
      </c>
      <c r="G42">
        <v>0.92619996999999998</v>
      </c>
      <c r="H42">
        <v>33.344001769999998</v>
      </c>
      <c r="J42" s="2">
        <f>TREND(Calibration!$A$2:$A$4,Calibration!$B$2:$B$4,C42)</f>
        <v>335.99774269852719</v>
      </c>
      <c r="K42" s="2">
        <f>TREND(Calibration!$A$2:$A$4,Calibration!$C$2:$C$4,E42)</f>
        <v>418.86766125146619</v>
      </c>
      <c r="L42" s="2">
        <f>TREND(Calibration!$A$2:$A$4,Calibration!$D$2:$D$4,G42)</f>
        <v>669.29335237397243</v>
      </c>
    </row>
    <row r="43" spans="1:12" x14ac:dyDescent="0.25">
      <c r="A43">
        <v>205199</v>
      </c>
      <c r="B43">
        <v>15.225999829999999</v>
      </c>
      <c r="C43">
        <v>0.30708000000000002</v>
      </c>
      <c r="D43">
        <v>35.198001859999998</v>
      </c>
      <c r="E43">
        <v>0.24795</v>
      </c>
      <c r="F43">
        <v>37.417999270000003</v>
      </c>
      <c r="G43">
        <v>0.92449999000000005</v>
      </c>
      <c r="H43">
        <v>33.314998629999998</v>
      </c>
      <c r="J43" s="2">
        <f>TREND(Calibration!$A$2:$A$4,Calibration!$B$2:$B$4,C43)</f>
        <v>334.3171466945721</v>
      </c>
      <c r="K43" s="2">
        <f>TREND(Calibration!$A$2:$A$4,Calibration!$C$2:$C$4,E43)</f>
        <v>419.33605866424682</v>
      </c>
      <c r="L43" s="2">
        <f>TREND(Calibration!$A$2:$A$4,Calibration!$D$2:$D$4,G43)</f>
        <v>668.08860133602559</v>
      </c>
    </row>
    <row r="44" spans="1:12" x14ac:dyDescent="0.25">
      <c r="A44">
        <v>210100</v>
      </c>
      <c r="B44">
        <v>15.222999570000001</v>
      </c>
      <c r="C44">
        <v>0.31108001000000002</v>
      </c>
      <c r="D44">
        <v>35.159000399999996</v>
      </c>
      <c r="E44">
        <v>0.248</v>
      </c>
      <c r="F44">
        <v>37.405998230000002</v>
      </c>
      <c r="G44">
        <v>0.92290002000000004</v>
      </c>
      <c r="H44">
        <v>33.320999149999999</v>
      </c>
      <c r="J44" s="2">
        <f>TREND(Calibration!$A$2:$A$4,Calibration!$B$2:$B$4,C44)</f>
        <v>352.00720964496873</v>
      </c>
      <c r="K44" s="2">
        <f>TREND(Calibration!$A$2:$A$4,Calibration!$C$2:$C$4,E44)</f>
        <v>419.72638984156379</v>
      </c>
      <c r="L44" s="2">
        <f>TREND(Calibration!$A$2:$A$4,Calibration!$D$2:$D$4,G44)</f>
        <v>666.95472592679505</v>
      </c>
    </row>
    <row r="45" spans="1:12" x14ac:dyDescent="0.25">
      <c r="A45">
        <v>215131</v>
      </c>
      <c r="B45">
        <v>15.19999981</v>
      </c>
      <c r="C45">
        <v>0.30557001</v>
      </c>
      <c r="D45">
        <v>35.146999360000002</v>
      </c>
      <c r="E45">
        <v>0.24789</v>
      </c>
      <c r="F45">
        <v>37.487998959999999</v>
      </c>
      <c r="G45">
        <v>0.92619996999999998</v>
      </c>
      <c r="H45">
        <v>33.32400131</v>
      </c>
      <c r="J45" s="2">
        <f>TREND(Calibration!$A$2:$A$4,Calibration!$B$2:$B$4,C45)</f>
        <v>327.63920885079938</v>
      </c>
      <c r="K45" s="2">
        <f>TREND(Calibration!$A$2:$A$4,Calibration!$C$2:$C$4,E45)</f>
        <v>418.86766125146619</v>
      </c>
      <c r="L45" s="2">
        <f>TREND(Calibration!$A$2:$A$4,Calibration!$D$2:$D$4,G45)</f>
        <v>669.29335237397243</v>
      </c>
    </row>
    <row r="46" spans="1:12" x14ac:dyDescent="0.25">
      <c r="A46">
        <v>220100</v>
      </c>
      <c r="B46">
        <v>15.196999549999999</v>
      </c>
      <c r="C46">
        <v>0.30741000000000002</v>
      </c>
      <c r="D46">
        <v>35.166000369999999</v>
      </c>
      <c r="E46">
        <v>0.24789</v>
      </c>
      <c r="F46">
        <v>37.430999759999999</v>
      </c>
      <c r="G46">
        <v>0.91909998999999998</v>
      </c>
      <c r="H46">
        <v>33.314998629999998</v>
      </c>
      <c r="J46" s="2">
        <f>TREND(Calibration!$A$2:$A$4,Calibration!$B$2:$B$4,C46)</f>
        <v>335.77657323941344</v>
      </c>
      <c r="K46" s="2">
        <f>TREND(Calibration!$A$2:$A$4,Calibration!$C$2:$C$4,E46)</f>
        <v>418.86766125146619</v>
      </c>
      <c r="L46" s="2">
        <f>TREND(Calibration!$A$2:$A$4,Calibration!$D$2:$D$4,G46)</f>
        <v>664.26170007547364</v>
      </c>
    </row>
    <row r="47" spans="1:12" x14ac:dyDescent="0.25">
      <c r="A47">
        <v>225099</v>
      </c>
      <c r="B47">
        <v>15.210000040000001</v>
      </c>
      <c r="C47">
        <v>0.30610999</v>
      </c>
      <c r="D47">
        <v>35.179000850000001</v>
      </c>
      <c r="E47">
        <v>0.24795</v>
      </c>
      <c r="F47">
        <v>37.469001769999998</v>
      </c>
      <c r="G47">
        <v>0.92720002000000001</v>
      </c>
      <c r="H47">
        <v>33.318000789999999</v>
      </c>
      <c r="J47" s="2">
        <f>TREND(Calibration!$A$2:$A$4,Calibration!$B$2:$B$4,C47)</f>
        <v>330.02727292862778</v>
      </c>
      <c r="K47" s="2">
        <f>TREND(Calibration!$A$2:$A$4,Calibration!$C$2:$C$4,E47)</f>
        <v>419.33605866424682</v>
      </c>
      <c r="L47" s="2">
        <f>TREND(Calibration!$A$2:$A$4,Calibration!$D$2:$D$4,G47)</f>
        <v>670.00207322686413</v>
      </c>
    </row>
    <row r="48" spans="1:12" x14ac:dyDescent="0.25">
      <c r="A48">
        <v>230101</v>
      </c>
      <c r="B48">
        <v>15.18000031</v>
      </c>
      <c r="C48">
        <v>0.30886998999999998</v>
      </c>
      <c r="D48">
        <v>35.131000520000001</v>
      </c>
      <c r="E48">
        <v>0.248</v>
      </c>
      <c r="F48">
        <v>37.415000919999997</v>
      </c>
      <c r="G48">
        <v>0.91750001999999997</v>
      </c>
      <c r="H48">
        <v>33.27999878</v>
      </c>
      <c r="J48" s="2">
        <f>TREND(Calibration!$A$2:$A$4,Calibration!$B$2:$B$4,C48)</f>
        <v>342.23338584911926</v>
      </c>
      <c r="K48" s="2">
        <f>TREND(Calibration!$A$2:$A$4,Calibration!$C$2:$C$4,E48)</f>
        <v>419.72638984156379</v>
      </c>
      <c r="L48" s="2">
        <f>TREND(Calibration!$A$2:$A$4,Calibration!$D$2:$D$4,G48)</f>
        <v>663.12782466624299</v>
      </c>
    </row>
    <row r="49" spans="1:12" x14ac:dyDescent="0.25">
      <c r="A49">
        <v>235099</v>
      </c>
      <c r="B49">
        <v>15.184000019999999</v>
      </c>
      <c r="C49">
        <v>0.30292001000000002</v>
      </c>
      <c r="D49">
        <v>35.152999880000003</v>
      </c>
      <c r="E49">
        <v>0.24789</v>
      </c>
      <c r="F49">
        <v>37.450000760000002</v>
      </c>
      <c r="G49">
        <v>0.91430001999999999</v>
      </c>
      <c r="H49">
        <v>33.307998660000003</v>
      </c>
      <c r="J49" s="2">
        <f>TREND(Calibration!$A$2:$A$4,Calibration!$B$2:$B$4,C49)</f>
        <v>315.91957144525509</v>
      </c>
      <c r="K49" s="2">
        <f>TREND(Calibration!$A$2:$A$4,Calibration!$C$2:$C$4,E49)</f>
        <v>418.86766125146619</v>
      </c>
      <c r="L49" s="2">
        <f>TREND(Calibration!$A$2:$A$4,Calibration!$D$2:$D$4,G49)</f>
        <v>660.86003132665655</v>
      </c>
    </row>
    <row r="50" spans="1:12" x14ac:dyDescent="0.25">
      <c r="A50">
        <v>240190</v>
      </c>
      <c r="B50">
        <v>15.17399979</v>
      </c>
      <c r="C50">
        <v>0.30562001</v>
      </c>
      <c r="D50">
        <v>35.168998719999998</v>
      </c>
      <c r="E50">
        <v>0.24789</v>
      </c>
      <c r="F50">
        <v>37.417999270000003</v>
      </c>
      <c r="G50">
        <v>0.91700000000000004</v>
      </c>
      <c r="H50">
        <v>33.298999790000003</v>
      </c>
      <c r="J50" s="2">
        <f>TREND(Calibration!$A$2:$A$4,Calibration!$B$2:$B$4,C50)</f>
        <v>327.86033408486605</v>
      </c>
      <c r="K50" s="2">
        <f>TREND(Calibration!$A$2:$A$4,Calibration!$C$2:$C$4,E50)</f>
        <v>418.86766125146619</v>
      </c>
      <c r="L50" s="2">
        <f>TREND(Calibration!$A$2:$A$4,Calibration!$D$2:$D$4,G50)</f>
        <v>662.77346778322431</v>
      </c>
    </row>
    <row r="51" spans="1:12" x14ac:dyDescent="0.25">
      <c r="A51">
        <v>245278</v>
      </c>
      <c r="B51">
        <v>15.17399979</v>
      </c>
      <c r="C51">
        <v>0.31011</v>
      </c>
      <c r="D51">
        <v>35.185001370000002</v>
      </c>
      <c r="E51">
        <v>0.24784</v>
      </c>
      <c r="F51">
        <v>37.474998470000003</v>
      </c>
      <c r="G51">
        <v>0.92669999999999997</v>
      </c>
      <c r="H51">
        <v>33.283000950000002</v>
      </c>
      <c r="J51" s="2">
        <f>TREND(Calibration!$A$2:$A$4,Calibration!$B$2:$B$4,C51)</f>
        <v>347.71733587902463</v>
      </c>
      <c r="K51" s="2">
        <f>TREND(Calibration!$A$2:$A$4,Calibration!$C$2:$C$4,E51)</f>
        <v>418.47733007414922</v>
      </c>
      <c r="L51" s="2">
        <f>TREND(Calibration!$A$2:$A$4,Calibration!$D$2:$D$4,G51)</f>
        <v>669.64771634384545</v>
      </c>
    </row>
    <row r="52" spans="1:12" x14ac:dyDescent="0.25">
      <c r="A52">
        <v>250178</v>
      </c>
      <c r="B52">
        <v>15.14500046</v>
      </c>
      <c r="C52">
        <v>0.30470999999999998</v>
      </c>
      <c r="D52">
        <v>35.185001370000002</v>
      </c>
      <c r="E52">
        <v>0.24795</v>
      </c>
      <c r="F52">
        <v>37.444000240000001</v>
      </c>
      <c r="G52">
        <v>0.93430000999999996</v>
      </c>
      <c r="H52">
        <v>33.27999878</v>
      </c>
      <c r="J52" s="2">
        <f>TREND(Calibration!$A$2:$A$4,Calibration!$B$2:$B$4,C52)</f>
        <v>323.83581059980224</v>
      </c>
      <c r="K52" s="2">
        <f>TREND(Calibration!$A$2:$A$4,Calibration!$C$2:$C$4,E52)</f>
        <v>419.33605866424682</v>
      </c>
      <c r="L52" s="2">
        <f>TREND(Calibration!$A$2:$A$4,Calibration!$D$2:$D$4,G52)</f>
        <v>675.03373261221725</v>
      </c>
    </row>
    <row r="53" spans="1:12" x14ac:dyDescent="0.25">
      <c r="A53">
        <v>255205</v>
      </c>
      <c r="B53">
        <v>15.09000015</v>
      </c>
      <c r="C53">
        <v>0.30687001000000003</v>
      </c>
      <c r="D53">
        <v>35.174999239999998</v>
      </c>
      <c r="E53">
        <v>0.24756998999999999</v>
      </c>
      <c r="F53">
        <v>37.417999270000003</v>
      </c>
      <c r="G53">
        <v>0.91909998999999998</v>
      </c>
      <c r="H53">
        <v>33.19900131</v>
      </c>
      <c r="J53" s="2">
        <f>TREND(Calibration!$A$2:$A$4,Calibration!$B$2:$B$4,C53)</f>
        <v>333.38846493653818</v>
      </c>
      <c r="K53" s="2">
        <f>TREND(Calibration!$A$2:$A$4,Calibration!$C$2:$C$4,E53)</f>
        <v>416.36946365040149</v>
      </c>
      <c r="L53" s="2">
        <f>TREND(Calibration!$A$2:$A$4,Calibration!$D$2:$D$4,G53)</f>
        <v>664.26170007547364</v>
      </c>
    </row>
    <row r="54" spans="1:12" x14ac:dyDescent="0.25">
      <c r="A54">
        <v>260106</v>
      </c>
      <c r="B54">
        <v>15.131999970000001</v>
      </c>
      <c r="C54">
        <v>0.30480998999999998</v>
      </c>
      <c r="D54">
        <v>35.162998199999997</v>
      </c>
      <c r="E54">
        <v>0.24789</v>
      </c>
      <c r="F54">
        <v>37.459999080000003</v>
      </c>
      <c r="G54">
        <v>0.93099999</v>
      </c>
      <c r="H54">
        <v>33.254001619999997</v>
      </c>
      <c r="J54" s="2">
        <f>TREND(Calibration!$A$2:$A$4,Calibration!$B$2:$B$4,C54)</f>
        <v>324.27801684288897</v>
      </c>
      <c r="K54" s="2">
        <f>TREND(Calibration!$A$2:$A$4,Calibration!$C$2:$C$4,E54)</f>
        <v>418.86766125146619</v>
      </c>
      <c r="L54" s="2">
        <f>TREND(Calibration!$A$2:$A$4,Calibration!$D$2:$D$4,G54)</f>
        <v>672.69505655706041</v>
      </c>
    </row>
    <row r="55" spans="1:12" x14ac:dyDescent="0.25">
      <c r="A55">
        <v>265099</v>
      </c>
      <c r="B55">
        <v>15.086000439999999</v>
      </c>
      <c r="C55">
        <v>0.30637999999999999</v>
      </c>
      <c r="D55">
        <v>35.166000369999999</v>
      </c>
      <c r="E55">
        <v>0.24789</v>
      </c>
      <c r="F55">
        <v>37.411998750000002</v>
      </c>
      <c r="G55">
        <v>0.92129998999999996</v>
      </c>
      <c r="H55">
        <v>33.182998660000003</v>
      </c>
      <c r="J55" s="2">
        <f>TREND(Calibration!$A$2:$A$4,Calibration!$B$2:$B$4,C55)</f>
        <v>331.22139341763568</v>
      </c>
      <c r="K55" s="2">
        <f>TREND(Calibration!$A$2:$A$4,Calibration!$C$2:$C$4,E55)</f>
        <v>418.86766125146619</v>
      </c>
      <c r="L55" s="2">
        <f>TREND(Calibration!$A$2:$A$4,Calibration!$D$2:$D$4,G55)</f>
        <v>665.82080799643916</v>
      </c>
    </row>
    <row r="56" spans="1:12" x14ac:dyDescent="0.25">
      <c r="A56">
        <v>270151</v>
      </c>
      <c r="B56">
        <v>15.06700039</v>
      </c>
      <c r="C56">
        <v>0.30470999999999998</v>
      </c>
      <c r="D56">
        <v>35.168998719999998</v>
      </c>
      <c r="E56">
        <v>0.24789</v>
      </c>
      <c r="F56">
        <v>37.393001560000002</v>
      </c>
      <c r="G56">
        <v>0.92129998999999996</v>
      </c>
      <c r="H56">
        <v>33.237998959999999</v>
      </c>
      <c r="J56" s="2">
        <f>TREND(Calibration!$A$2:$A$4,Calibration!$B$2:$B$4,C56)</f>
        <v>323.83581059980224</v>
      </c>
      <c r="K56" s="2">
        <f>TREND(Calibration!$A$2:$A$4,Calibration!$C$2:$C$4,E56)</f>
        <v>418.86766125146619</v>
      </c>
      <c r="L56" s="2">
        <f>TREND(Calibration!$A$2:$A$4,Calibration!$D$2:$D$4,G56)</f>
        <v>665.82080799643916</v>
      </c>
    </row>
    <row r="57" spans="1:12" x14ac:dyDescent="0.25">
      <c r="A57">
        <v>275225</v>
      </c>
      <c r="B57">
        <v>15.14500046</v>
      </c>
      <c r="C57">
        <v>0.30810999999999999</v>
      </c>
      <c r="D57">
        <v>35.155998230000002</v>
      </c>
      <c r="E57">
        <v>0.248</v>
      </c>
      <c r="F57">
        <v>37.474998470000003</v>
      </c>
      <c r="G57">
        <v>0.94129996999999999</v>
      </c>
      <c r="H57">
        <v>33.215000150000002</v>
      </c>
      <c r="J57" s="2">
        <f>TREND(Calibration!$A$2:$A$4,Calibration!$B$2:$B$4,C57)</f>
        <v>338.87232651634963</v>
      </c>
      <c r="K57" s="2">
        <f>TREND(Calibration!$A$2:$A$4,Calibration!$C$2:$C$4,E57)</f>
        <v>419.72638984156379</v>
      </c>
      <c r="L57" s="2">
        <f>TREND(Calibration!$A$2:$A$4,Calibration!$D$2:$D$4,G57)</f>
        <v>679.99450219514563</v>
      </c>
    </row>
    <row r="58" spans="1:12" x14ac:dyDescent="0.25">
      <c r="A58">
        <v>280205</v>
      </c>
      <c r="B58">
        <v>15.147999759999999</v>
      </c>
      <c r="C58">
        <v>0.30821999999999999</v>
      </c>
      <c r="D58">
        <v>35.17200089</v>
      </c>
      <c r="E58">
        <v>0.24789</v>
      </c>
      <c r="F58">
        <v>37.463001249999998</v>
      </c>
      <c r="G58">
        <v>0.93269997999999998</v>
      </c>
      <c r="H58">
        <v>33.189998629999998</v>
      </c>
      <c r="J58" s="2">
        <f>TREND(Calibration!$A$2:$A$4,Calibration!$B$2:$B$4,C58)</f>
        <v>339.35880203129682</v>
      </c>
      <c r="K58" s="2">
        <f>TREND(Calibration!$A$2:$A$4,Calibration!$C$2:$C$4,E58)</f>
        <v>418.86766125146619</v>
      </c>
      <c r="L58" s="2">
        <f>TREND(Calibration!$A$2:$A$4,Calibration!$D$2:$D$4,G58)</f>
        <v>673.89981468186147</v>
      </c>
    </row>
    <row r="59" spans="1:12" x14ac:dyDescent="0.25">
      <c r="A59">
        <v>285100</v>
      </c>
      <c r="B59">
        <v>15.163999560000001</v>
      </c>
      <c r="C59">
        <v>0.30680998999999998</v>
      </c>
      <c r="D59">
        <v>35.13999939</v>
      </c>
      <c r="E59">
        <v>0.248</v>
      </c>
      <c r="F59">
        <v>37.465999600000004</v>
      </c>
      <c r="G59">
        <v>0.93699997999999995</v>
      </c>
      <c r="H59">
        <v>33.20299911</v>
      </c>
      <c r="J59" s="2">
        <f>TREND(Calibration!$A$2:$A$4,Calibration!$B$2:$B$4,C59)</f>
        <v>333.12302620556397</v>
      </c>
      <c r="K59" s="2">
        <f>TREND(Calibration!$A$2:$A$4,Calibration!$C$2:$C$4,E59)</f>
        <v>419.72638984156379</v>
      </c>
      <c r="L59" s="2">
        <f>TREND(Calibration!$A$2:$A$4,Calibration!$D$2:$D$4,G59)</f>
        <v>676.94716198193066</v>
      </c>
    </row>
    <row r="60" spans="1:12" x14ac:dyDescent="0.25">
      <c r="A60">
        <v>290100</v>
      </c>
      <c r="B60">
        <v>15.161000250000001</v>
      </c>
      <c r="C60">
        <v>0.30719000000000002</v>
      </c>
      <c r="D60">
        <v>35.185001370000002</v>
      </c>
      <c r="E60">
        <v>0.24745998999999999</v>
      </c>
      <c r="F60">
        <v>37.446998600000001</v>
      </c>
      <c r="G60">
        <v>0.94179999999999997</v>
      </c>
      <c r="H60">
        <v>33.215000150000002</v>
      </c>
      <c r="J60" s="2">
        <f>TREND(Calibration!$A$2:$A$4,Calibration!$B$2:$B$4,C60)</f>
        <v>334.80362220951929</v>
      </c>
      <c r="K60" s="2">
        <f>TREND(Calibration!$A$2:$A$4,Calibration!$C$2:$C$4,E60)</f>
        <v>415.51073506030389</v>
      </c>
      <c r="L60" s="2">
        <f>TREND(Calibration!$A$2:$A$4,Calibration!$D$2:$D$4,G60)</f>
        <v>680.34886616501853</v>
      </c>
    </row>
    <row r="61" spans="1:12" x14ac:dyDescent="0.25">
      <c r="A61">
        <v>295217</v>
      </c>
      <c r="B61">
        <v>15.18700027</v>
      </c>
      <c r="C61">
        <v>0.30406000999999999</v>
      </c>
      <c r="D61">
        <v>35.181999210000001</v>
      </c>
      <c r="E61">
        <v>0.24751999999999999</v>
      </c>
      <c r="F61">
        <v>37.45299911</v>
      </c>
      <c r="G61">
        <v>0.94080001000000002</v>
      </c>
      <c r="H61">
        <v>33.193000789999999</v>
      </c>
      <c r="J61" s="2">
        <f>TREND(Calibration!$A$2:$A$4,Calibration!$B$2:$B$4,C61)</f>
        <v>320.96122678197958</v>
      </c>
      <c r="K61" s="2">
        <f>TREND(Calibration!$A$2:$A$4,Calibration!$C$2:$C$4,E61)</f>
        <v>415.97921053931987</v>
      </c>
      <c r="L61" s="2">
        <f>TREND(Calibration!$A$2:$A$4,Calibration!$D$2:$D$4,G61)</f>
        <v>679.64018783325207</v>
      </c>
    </row>
    <row r="62" spans="1:12" x14ac:dyDescent="0.25">
      <c r="A62">
        <v>300114</v>
      </c>
      <c r="B62">
        <v>15.192999840000001</v>
      </c>
      <c r="C62">
        <v>0.30935001000000001</v>
      </c>
      <c r="D62">
        <v>35.185001370000002</v>
      </c>
      <c r="E62">
        <v>0.24789</v>
      </c>
      <c r="F62">
        <v>37.424999239999998</v>
      </c>
      <c r="G62">
        <v>0.9375</v>
      </c>
      <c r="H62">
        <v>33.256999970000003</v>
      </c>
      <c r="J62" s="2">
        <f>TREND(Calibration!$A$2:$A$4,Calibration!$B$2:$B$4,C62)</f>
        <v>344.356276546255</v>
      </c>
      <c r="K62" s="2">
        <f>TREND(Calibration!$A$2:$A$4,Calibration!$C$2:$C$4,E62)</f>
        <v>418.86766125146619</v>
      </c>
      <c r="L62" s="2">
        <f>TREND(Calibration!$A$2:$A$4,Calibration!$D$2:$D$4,G62)</f>
        <v>677.30151886494946</v>
      </c>
    </row>
    <row r="63" spans="1:12" x14ac:dyDescent="0.25">
      <c r="A63">
        <v>305100</v>
      </c>
      <c r="B63">
        <v>15.222999570000001</v>
      </c>
      <c r="C63">
        <v>0.30880999999999997</v>
      </c>
      <c r="D63">
        <v>35.133998869999999</v>
      </c>
      <c r="E63">
        <v>0.24795</v>
      </c>
      <c r="F63">
        <v>37.469001769999998</v>
      </c>
      <c r="G63">
        <v>0.94510000999999999</v>
      </c>
      <c r="H63">
        <v>33.228000639999998</v>
      </c>
      <c r="J63" s="2">
        <f>TREND(Calibration!$A$2:$A$4,Calibration!$B$2:$B$4,C63)</f>
        <v>341.96807979328582</v>
      </c>
      <c r="K63" s="2">
        <f>TREND(Calibration!$A$2:$A$4,Calibration!$C$2:$C$4,E63)</f>
        <v>419.33605866424682</v>
      </c>
      <c r="L63" s="2">
        <f>TREND(Calibration!$A$2:$A$4,Calibration!$D$2:$D$4,G63)</f>
        <v>682.68753513332126</v>
      </c>
    </row>
    <row r="64" spans="1:12" x14ac:dyDescent="0.25">
      <c r="A64">
        <v>310099</v>
      </c>
      <c r="B64">
        <v>15.17099953</v>
      </c>
      <c r="C64">
        <v>0.31356999000000002</v>
      </c>
      <c r="D64">
        <v>35.133998869999999</v>
      </c>
      <c r="E64">
        <v>0.24795</v>
      </c>
      <c r="F64">
        <v>37.456001280000002</v>
      </c>
      <c r="G64">
        <v>0.94289999999999996</v>
      </c>
      <c r="H64">
        <v>33.230998990000003</v>
      </c>
      <c r="J64" s="2">
        <f>TREND(Calibration!$A$2:$A$4,Calibration!$B$2:$B$4,C64)</f>
        <v>363.01915785140545</v>
      </c>
      <c r="K64" s="2">
        <f>TREND(Calibration!$A$2:$A$4,Calibration!$C$2:$C$4,E64)</f>
        <v>419.33605866424682</v>
      </c>
      <c r="L64" s="2">
        <f>TREND(Calibration!$A$2:$A$4,Calibration!$D$2:$D$4,G64)</f>
        <v>681.12842012550141</v>
      </c>
    </row>
    <row r="65" spans="1:12" x14ac:dyDescent="0.25">
      <c r="A65">
        <v>315183</v>
      </c>
      <c r="B65">
        <v>15.163999560000001</v>
      </c>
      <c r="C65">
        <v>0.30562001</v>
      </c>
      <c r="D65">
        <v>35.166000369999999</v>
      </c>
      <c r="E65">
        <v>0.24795</v>
      </c>
      <c r="F65">
        <v>37.428001399999999</v>
      </c>
      <c r="G65">
        <v>0.93269997999999998</v>
      </c>
      <c r="H65">
        <v>33.164001460000001</v>
      </c>
      <c r="J65" s="2">
        <f>TREND(Calibration!$A$2:$A$4,Calibration!$B$2:$B$4,C65)</f>
        <v>327.86033408486605</v>
      </c>
      <c r="K65" s="2">
        <f>TREND(Calibration!$A$2:$A$4,Calibration!$C$2:$C$4,E65)</f>
        <v>419.33605866424682</v>
      </c>
      <c r="L65" s="2">
        <f>TREND(Calibration!$A$2:$A$4,Calibration!$D$2:$D$4,G65)</f>
        <v>673.89981468186147</v>
      </c>
    </row>
    <row r="66" spans="1:12" x14ac:dyDescent="0.25">
      <c r="A66">
        <v>320135</v>
      </c>
      <c r="B66">
        <v>15.15100002</v>
      </c>
      <c r="C66">
        <v>0.30530000000000002</v>
      </c>
      <c r="D66">
        <v>35.152999880000003</v>
      </c>
      <c r="E66">
        <v>0.24789</v>
      </c>
      <c r="F66">
        <v>37.428001399999999</v>
      </c>
      <c r="G66">
        <v>0.93210000000000004</v>
      </c>
      <c r="H66">
        <v>33.20299911</v>
      </c>
      <c r="J66" s="2">
        <f>TREND(Calibration!$A$2:$A$4,Calibration!$B$2:$B$4,C66)</f>
        <v>326.44508836179148</v>
      </c>
      <c r="K66" s="2">
        <f>TREND(Calibration!$A$2:$A$4,Calibration!$C$2:$C$4,E66)</f>
        <v>418.86766125146619</v>
      </c>
      <c r="L66" s="2">
        <f>TREND(Calibration!$A$2:$A$4,Calibration!$D$2:$D$4,G66)</f>
        <v>673.47461760439739</v>
      </c>
    </row>
    <row r="67" spans="1:12" x14ac:dyDescent="0.25">
      <c r="A67">
        <v>325099</v>
      </c>
      <c r="B67">
        <v>15.15499973</v>
      </c>
      <c r="C67">
        <v>0.30508000000000002</v>
      </c>
      <c r="D67">
        <v>35.162998199999997</v>
      </c>
      <c r="E67">
        <v>0.248</v>
      </c>
      <c r="F67">
        <v>37.411998750000002</v>
      </c>
      <c r="G67">
        <v>0.92830002</v>
      </c>
      <c r="H67">
        <v>33.180000309999997</v>
      </c>
      <c r="J67" s="2">
        <f>TREND(Calibration!$A$2:$A$4,Calibration!$B$2:$B$4,C67)</f>
        <v>325.4721373318971</v>
      </c>
      <c r="K67" s="2">
        <f>TREND(Calibration!$A$2:$A$4,Calibration!$C$2:$C$4,E67)</f>
        <v>419.72638984156379</v>
      </c>
      <c r="L67" s="2">
        <f>TREND(Calibration!$A$2:$A$4,Calibration!$D$2:$D$4,G67)</f>
        <v>670.781627187347</v>
      </c>
    </row>
    <row r="68" spans="1:12" x14ac:dyDescent="0.25">
      <c r="A68">
        <v>330102</v>
      </c>
      <c r="B68">
        <v>15.15499973</v>
      </c>
      <c r="C68">
        <v>0.30757001</v>
      </c>
      <c r="D68">
        <v>35.166000369999999</v>
      </c>
      <c r="E68">
        <v>0.24784</v>
      </c>
      <c r="F68">
        <v>37.456001280000002</v>
      </c>
      <c r="G68">
        <v>0.93159997000000005</v>
      </c>
      <c r="H68">
        <v>33.1609993</v>
      </c>
      <c r="J68" s="2">
        <f>TREND(Calibration!$A$2:$A$4,Calibration!$B$2:$B$4,C68)</f>
        <v>336.48421821347415</v>
      </c>
      <c r="K68" s="2">
        <f>TREND(Calibration!$A$2:$A$4,Calibration!$C$2:$C$4,E68)</f>
        <v>418.47733007414922</v>
      </c>
      <c r="L68" s="2">
        <f>TREND(Calibration!$A$2:$A$4,Calibration!$D$2:$D$4,G68)</f>
        <v>673.12025363452449</v>
      </c>
    </row>
    <row r="69" spans="1:12" x14ac:dyDescent="0.25">
      <c r="A69">
        <v>335253</v>
      </c>
      <c r="B69">
        <v>15.18000031</v>
      </c>
      <c r="C69">
        <v>0.30805999000000001</v>
      </c>
      <c r="D69">
        <v>35.144001009999997</v>
      </c>
      <c r="E69">
        <v>0.248</v>
      </c>
      <c r="F69">
        <v>37.456001280000002</v>
      </c>
      <c r="G69">
        <v>0.94559996999999996</v>
      </c>
      <c r="H69">
        <v>33.180000309999997</v>
      </c>
      <c r="J69" s="2">
        <f>TREND(Calibration!$A$2:$A$4,Calibration!$B$2:$B$4,C69)</f>
        <v>338.65115705723588</v>
      </c>
      <c r="K69" s="2">
        <f>TREND(Calibration!$A$2:$A$4,Calibration!$C$2:$C$4,E69)</f>
        <v>419.72638984156379</v>
      </c>
      <c r="L69" s="2">
        <f>TREND(Calibration!$A$2:$A$4,Calibration!$D$2:$D$4,G69)</f>
        <v>683.04184949521482</v>
      </c>
    </row>
    <row r="70" spans="1:12" x14ac:dyDescent="0.25">
      <c r="A70">
        <v>340117</v>
      </c>
      <c r="B70">
        <v>15.21800041</v>
      </c>
      <c r="C70">
        <v>0.30724998999999997</v>
      </c>
      <c r="D70">
        <v>35.148998259999999</v>
      </c>
      <c r="E70">
        <v>0.24789</v>
      </c>
      <c r="F70">
        <v>37.451999659999998</v>
      </c>
      <c r="G70">
        <v>0.93809998000000006</v>
      </c>
      <c r="H70">
        <v>33.200000760000002</v>
      </c>
      <c r="J70" s="2">
        <f>TREND(Calibration!$A$2:$A$4,Calibration!$B$2:$B$4,C70)</f>
        <v>335.0689282653525</v>
      </c>
      <c r="K70" s="2">
        <f>TREND(Calibration!$A$2:$A$4,Calibration!$C$2:$C$4,E70)</f>
        <v>418.86766125146619</v>
      </c>
      <c r="L70" s="2">
        <f>TREND(Calibration!$A$2:$A$4,Calibration!$D$2:$D$4,G70)</f>
        <v>677.72671594241353</v>
      </c>
    </row>
    <row r="71" spans="1:12" x14ac:dyDescent="0.25">
      <c r="A71">
        <v>345100</v>
      </c>
      <c r="B71">
        <v>15.26299953</v>
      </c>
      <c r="C71">
        <v>0.30880999999999997</v>
      </c>
      <c r="D71">
        <v>35.164001460000001</v>
      </c>
      <c r="E71">
        <v>0.24784</v>
      </c>
      <c r="F71">
        <v>37.465000150000002</v>
      </c>
      <c r="G71">
        <v>0.93809998000000006</v>
      </c>
      <c r="H71">
        <v>33.194000240000001</v>
      </c>
      <c r="J71" s="2">
        <f>TREND(Calibration!$A$2:$A$4,Calibration!$B$2:$B$4,C71)</f>
        <v>341.96807979328582</v>
      </c>
      <c r="K71" s="2">
        <f>TREND(Calibration!$A$2:$A$4,Calibration!$C$2:$C$4,E71)</f>
        <v>418.47733007414922</v>
      </c>
      <c r="L71" s="2">
        <f>TREND(Calibration!$A$2:$A$4,Calibration!$D$2:$D$4,G71)</f>
        <v>677.72671594241353</v>
      </c>
    </row>
    <row r="72" spans="1:12" x14ac:dyDescent="0.25">
      <c r="A72">
        <v>350204</v>
      </c>
      <c r="B72">
        <v>15.27099991</v>
      </c>
      <c r="C72">
        <v>0.30340999000000002</v>
      </c>
      <c r="D72">
        <v>35.125</v>
      </c>
      <c r="E72">
        <v>0.24784</v>
      </c>
      <c r="F72">
        <v>37.430999759999999</v>
      </c>
      <c r="G72">
        <v>0.92779999999999996</v>
      </c>
      <c r="H72">
        <v>33.23500061</v>
      </c>
      <c r="J72" s="2">
        <f>TREND(Calibration!$A$2:$A$4,Calibration!$B$2:$B$4,C72)</f>
        <v>318.08651028901681</v>
      </c>
      <c r="K72" s="2">
        <f>TREND(Calibration!$A$2:$A$4,Calibration!$C$2:$C$4,E72)</f>
        <v>418.47733007414922</v>
      </c>
      <c r="L72" s="2">
        <f>TREND(Calibration!$A$2:$A$4,Calibration!$D$2:$D$4,G72)</f>
        <v>670.4272703043282</v>
      </c>
    </row>
    <row r="73" spans="1:12" x14ac:dyDescent="0.25">
      <c r="A73">
        <v>355101</v>
      </c>
      <c r="B73">
        <v>15.2840004</v>
      </c>
      <c r="C73">
        <v>0.30691998999999998</v>
      </c>
      <c r="D73">
        <v>35.152999880000003</v>
      </c>
      <c r="E73">
        <v>0.24784</v>
      </c>
      <c r="F73">
        <v>37.465999600000004</v>
      </c>
      <c r="G73">
        <v>0.93859999999999999</v>
      </c>
      <c r="H73">
        <v>33.212001800000003</v>
      </c>
      <c r="J73" s="2">
        <f>TREND(Calibration!$A$2:$A$4,Calibration!$B$2:$B$4,C73)</f>
        <v>333.60950172051116</v>
      </c>
      <c r="K73" s="2">
        <f>TREND(Calibration!$A$2:$A$4,Calibration!$C$2:$C$4,E73)</f>
        <v>418.47733007414922</v>
      </c>
      <c r="L73" s="2">
        <f>TREND(Calibration!$A$2:$A$4,Calibration!$D$2:$D$4,G73)</f>
        <v>678.08107282543222</v>
      </c>
    </row>
    <row r="74" spans="1:12" x14ac:dyDescent="0.25">
      <c r="A74">
        <v>360107</v>
      </c>
      <c r="B74">
        <v>15.29699993</v>
      </c>
      <c r="C74">
        <v>0.30530000000000002</v>
      </c>
      <c r="D74">
        <v>35.152999880000003</v>
      </c>
      <c r="E74">
        <v>0.24795</v>
      </c>
      <c r="F74">
        <v>37.465999600000004</v>
      </c>
      <c r="G74">
        <v>0.93589997000000003</v>
      </c>
      <c r="H74">
        <v>33.182998660000003</v>
      </c>
      <c r="J74" s="2">
        <f>TREND(Calibration!$A$2:$A$4,Calibration!$B$2:$B$4,C74)</f>
        <v>326.44508836179148</v>
      </c>
      <c r="K74" s="2">
        <f>TREND(Calibration!$A$2:$A$4,Calibration!$C$2:$C$4,E74)</f>
        <v>419.33605866424682</v>
      </c>
      <c r="L74" s="2">
        <f>TREND(Calibration!$A$2:$A$4,Calibration!$D$2:$D$4,G74)</f>
        <v>676.16760093459368</v>
      </c>
    </row>
    <row r="75" spans="1:12" x14ac:dyDescent="0.25">
      <c r="A75">
        <v>365099</v>
      </c>
      <c r="B75">
        <v>15.255000109999999</v>
      </c>
      <c r="C75">
        <v>0.30648999999999998</v>
      </c>
      <c r="D75">
        <v>35.162998199999997</v>
      </c>
      <c r="E75">
        <v>0.24789</v>
      </c>
      <c r="F75">
        <v>37.393001560000002</v>
      </c>
      <c r="G75">
        <v>0.93269997999999998</v>
      </c>
      <c r="H75">
        <v>33.1609993</v>
      </c>
      <c r="J75" s="2">
        <f>TREND(Calibration!$A$2:$A$4,Calibration!$B$2:$B$4,C75)</f>
        <v>331.70786893258287</v>
      </c>
      <c r="K75" s="2">
        <f>TREND(Calibration!$A$2:$A$4,Calibration!$C$2:$C$4,E75)</f>
        <v>418.86766125146619</v>
      </c>
      <c r="L75" s="2">
        <f>TREND(Calibration!$A$2:$A$4,Calibration!$D$2:$D$4,G75)</f>
        <v>673.89981468186147</v>
      </c>
    </row>
    <row r="76" spans="1:12" x14ac:dyDescent="0.25">
      <c r="A76">
        <v>370099</v>
      </c>
      <c r="B76">
        <v>15.27099991</v>
      </c>
      <c r="C76">
        <v>0.30719000000000002</v>
      </c>
      <c r="D76">
        <v>35.152999880000003</v>
      </c>
      <c r="E76">
        <v>0.24795</v>
      </c>
      <c r="F76">
        <v>37.421001429999997</v>
      </c>
      <c r="G76">
        <v>0.93910002999999997</v>
      </c>
      <c r="H76">
        <v>33.212001800000003</v>
      </c>
      <c r="J76" s="2">
        <f>TREND(Calibration!$A$2:$A$4,Calibration!$B$2:$B$4,C76)</f>
        <v>334.80362220951929</v>
      </c>
      <c r="K76" s="2">
        <f>TREND(Calibration!$A$2:$A$4,Calibration!$C$2:$C$4,E76)</f>
        <v>419.33605866424682</v>
      </c>
      <c r="L76" s="2">
        <f>TREND(Calibration!$A$2:$A$4,Calibration!$D$2:$D$4,G76)</f>
        <v>678.43543679530512</v>
      </c>
    </row>
    <row r="77" spans="1:12" x14ac:dyDescent="0.25">
      <c r="A77">
        <v>375099</v>
      </c>
      <c r="B77">
        <v>15.25399971</v>
      </c>
      <c r="C77">
        <v>0.30805999000000001</v>
      </c>
      <c r="D77">
        <v>35.167999270000003</v>
      </c>
      <c r="E77">
        <v>0.24784</v>
      </c>
      <c r="F77">
        <v>37.456001280000002</v>
      </c>
      <c r="G77">
        <v>0.93910002999999997</v>
      </c>
      <c r="H77">
        <v>33.242000580000003</v>
      </c>
      <c r="J77" s="2">
        <f>TREND(Calibration!$A$2:$A$4,Calibration!$B$2:$B$4,C77)</f>
        <v>338.65115705723588</v>
      </c>
      <c r="K77" s="2">
        <f>TREND(Calibration!$A$2:$A$4,Calibration!$C$2:$C$4,E77)</f>
        <v>418.47733007414922</v>
      </c>
      <c r="L77" s="2">
        <f>TREND(Calibration!$A$2:$A$4,Calibration!$D$2:$D$4,G77)</f>
        <v>678.43543679530512</v>
      </c>
    </row>
    <row r="78" spans="1:12" x14ac:dyDescent="0.25">
      <c r="A78">
        <v>380207</v>
      </c>
      <c r="B78">
        <v>15.288999560000001</v>
      </c>
      <c r="C78">
        <v>0.30871000999999998</v>
      </c>
      <c r="D78">
        <v>35.138999939999998</v>
      </c>
      <c r="E78">
        <v>0.24789</v>
      </c>
      <c r="F78">
        <v>37.480998990000003</v>
      </c>
      <c r="G78">
        <v>0.9375</v>
      </c>
      <c r="H78">
        <v>33.20299911</v>
      </c>
      <c r="J78" s="2">
        <f>TREND(Calibration!$A$2:$A$4,Calibration!$B$2:$B$4,C78)</f>
        <v>341.52587355019887</v>
      </c>
      <c r="K78" s="2">
        <f>TREND(Calibration!$A$2:$A$4,Calibration!$C$2:$C$4,E78)</f>
        <v>418.86766125146619</v>
      </c>
      <c r="L78" s="2">
        <f>TREND(Calibration!$A$2:$A$4,Calibration!$D$2:$D$4,G78)</f>
        <v>677.30151886494946</v>
      </c>
    </row>
    <row r="79" spans="1:12" x14ac:dyDescent="0.25">
      <c r="A79">
        <v>385100</v>
      </c>
      <c r="B79">
        <v>15.300999640000001</v>
      </c>
      <c r="C79">
        <v>0.30816999</v>
      </c>
      <c r="D79">
        <v>35.120998380000003</v>
      </c>
      <c r="E79">
        <v>0.24778998999999999</v>
      </c>
      <c r="F79">
        <v>37.472000119999997</v>
      </c>
      <c r="G79">
        <v>0.94889997999999998</v>
      </c>
      <c r="H79">
        <v>33.208999630000001</v>
      </c>
      <c r="J79" s="2">
        <f>TREND(Calibration!$A$2:$A$4,Calibration!$B$2:$B$4,C79)</f>
        <v>339.13763257218307</v>
      </c>
      <c r="K79" s="2">
        <f>TREND(Calibration!$A$2:$A$4,Calibration!$C$2:$C$4,E79)</f>
        <v>418.08692083059645</v>
      </c>
      <c r="L79" s="2">
        <f>TREND(Calibration!$A$2:$A$4,Calibration!$D$2:$D$4,G79)</f>
        <v>685.38051846351743</v>
      </c>
    </row>
    <row r="80" spans="1:12" x14ac:dyDescent="0.25">
      <c r="A80">
        <v>390101</v>
      </c>
      <c r="B80">
        <v>15.26500034</v>
      </c>
      <c r="C80">
        <v>0.30816999</v>
      </c>
      <c r="D80">
        <v>35.144001009999997</v>
      </c>
      <c r="E80">
        <v>0.24795</v>
      </c>
      <c r="F80">
        <v>37.411998750000002</v>
      </c>
      <c r="G80">
        <v>0.93370003000000001</v>
      </c>
      <c r="H80">
        <v>33.166999820000001</v>
      </c>
      <c r="J80" s="2">
        <f>TREND(Calibration!$A$2:$A$4,Calibration!$B$2:$B$4,C80)</f>
        <v>339.13763257218307</v>
      </c>
      <c r="K80" s="2">
        <f>TREND(Calibration!$A$2:$A$4,Calibration!$C$2:$C$4,E80)</f>
        <v>419.33605866424682</v>
      </c>
      <c r="L80" s="2">
        <f>TREND(Calibration!$A$2:$A$4,Calibration!$D$2:$D$4,G80)</f>
        <v>674.60853553475317</v>
      </c>
    </row>
    <row r="81" spans="1:12" x14ac:dyDescent="0.25">
      <c r="A81">
        <v>395099</v>
      </c>
      <c r="B81">
        <v>15.291000370000001</v>
      </c>
      <c r="C81">
        <v>0.30670999999999998</v>
      </c>
      <c r="D81">
        <v>35.144001009999997</v>
      </c>
      <c r="E81">
        <v>0.248</v>
      </c>
      <c r="F81">
        <v>37.398998259999999</v>
      </c>
      <c r="G81">
        <v>0.93269997999999998</v>
      </c>
      <c r="H81">
        <v>33.187000269999999</v>
      </c>
      <c r="J81" s="2">
        <f>TREND(Calibration!$A$2:$A$4,Calibration!$B$2:$B$4,C81)</f>
        <v>332.68081996247702</v>
      </c>
      <c r="K81" s="2">
        <f>TREND(Calibration!$A$2:$A$4,Calibration!$C$2:$C$4,E81)</f>
        <v>419.72638984156379</v>
      </c>
      <c r="L81" s="2">
        <f>TREND(Calibration!$A$2:$A$4,Calibration!$D$2:$D$4,G81)</f>
        <v>673.89981468186147</v>
      </c>
    </row>
    <row r="82" spans="1:12" x14ac:dyDescent="0.25">
      <c r="A82">
        <v>400108</v>
      </c>
      <c r="B82">
        <v>15.31700039</v>
      </c>
      <c r="C82">
        <v>0.30599999</v>
      </c>
      <c r="D82">
        <v>35.111999509999997</v>
      </c>
      <c r="E82">
        <v>0.24789</v>
      </c>
      <c r="F82">
        <v>37.487998959999999</v>
      </c>
      <c r="G82">
        <v>0.95319997999999995</v>
      </c>
      <c r="H82">
        <v>33.212001800000003</v>
      </c>
      <c r="J82" s="2">
        <f>TREND(Calibration!$A$2:$A$4,Calibration!$B$2:$B$4,C82)</f>
        <v>329.54079741368082</v>
      </c>
      <c r="K82" s="2">
        <f>TREND(Calibration!$A$2:$A$4,Calibration!$C$2:$C$4,E82)</f>
        <v>418.86766125146619</v>
      </c>
      <c r="L82" s="2">
        <f>TREND(Calibration!$A$2:$A$4,Calibration!$D$2:$D$4,G82)</f>
        <v>688.42786576358662</v>
      </c>
    </row>
    <row r="83" spans="1:12" x14ac:dyDescent="0.25">
      <c r="A83">
        <v>405099</v>
      </c>
      <c r="B83">
        <v>15.29399967</v>
      </c>
      <c r="C83">
        <v>0.30632999999999999</v>
      </c>
      <c r="D83">
        <v>35.152999880000003</v>
      </c>
      <c r="E83">
        <v>0.24789</v>
      </c>
      <c r="F83">
        <v>37.417999270000003</v>
      </c>
      <c r="G83">
        <v>0.94940000999999996</v>
      </c>
      <c r="H83">
        <v>33.166999820000001</v>
      </c>
      <c r="J83" s="2">
        <f>TREND(Calibration!$A$2:$A$4,Calibration!$B$2:$B$4,C83)</f>
        <v>331.00026818356901</v>
      </c>
      <c r="K83" s="2">
        <f>TREND(Calibration!$A$2:$A$4,Calibration!$C$2:$C$4,E83)</f>
        <v>418.86766125146619</v>
      </c>
      <c r="L83" s="2">
        <f>TREND(Calibration!$A$2:$A$4,Calibration!$D$2:$D$4,G83)</f>
        <v>685.73488243339034</v>
      </c>
    </row>
    <row r="84" spans="1:12" x14ac:dyDescent="0.25">
      <c r="A84">
        <v>410147</v>
      </c>
      <c r="B84">
        <v>15.255000109999999</v>
      </c>
      <c r="C84">
        <v>0.30210998999999999</v>
      </c>
      <c r="D84">
        <v>35.159000399999996</v>
      </c>
      <c r="E84">
        <v>0.24789</v>
      </c>
      <c r="F84">
        <v>37.409000399999996</v>
      </c>
      <c r="G84">
        <v>0.94400001</v>
      </c>
      <c r="H84">
        <v>33.195999149999999</v>
      </c>
      <c r="J84" s="2">
        <f>TREND(Calibration!$A$2:$A$4,Calibration!$B$2:$B$4,C84)</f>
        <v>312.33725420327801</v>
      </c>
      <c r="K84" s="2">
        <f>TREND(Calibration!$A$2:$A$4,Calibration!$C$2:$C$4,E84)</f>
        <v>418.86766125146619</v>
      </c>
      <c r="L84" s="2">
        <f>TREND(Calibration!$A$2:$A$4,Calibration!$D$2:$D$4,G84)</f>
        <v>681.90798117283839</v>
      </c>
    </row>
    <row r="85" spans="1:12" x14ac:dyDescent="0.25">
      <c r="A85">
        <v>415099</v>
      </c>
      <c r="B85">
        <v>15.25199986</v>
      </c>
      <c r="C85">
        <v>0.29816999999999999</v>
      </c>
      <c r="D85">
        <v>35.146999360000002</v>
      </c>
      <c r="E85">
        <v>0.248</v>
      </c>
      <c r="F85">
        <v>37.430999759999999</v>
      </c>
      <c r="G85">
        <v>0.95050000999999995</v>
      </c>
      <c r="H85">
        <v>33.147998809999997</v>
      </c>
      <c r="J85" s="2">
        <f>TREND(Calibration!$A$2:$A$4,Calibration!$B$2:$B$4,C85)</f>
        <v>294.91262998385514</v>
      </c>
      <c r="K85" s="2">
        <f>TREND(Calibration!$A$2:$A$4,Calibration!$C$2:$C$4,E85)</f>
        <v>419.72638984156379</v>
      </c>
      <c r="L85" s="2">
        <f>TREND(Calibration!$A$2:$A$4,Calibration!$D$2:$D$4,G85)</f>
        <v>686.51443639387321</v>
      </c>
    </row>
    <row r="86" spans="1:12" x14ac:dyDescent="0.25">
      <c r="A86">
        <v>420100</v>
      </c>
      <c r="B86">
        <v>15.25800037</v>
      </c>
      <c r="C86">
        <v>0.30470999999999998</v>
      </c>
      <c r="D86">
        <v>35.168998719999998</v>
      </c>
      <c r="E86">
        <v>0.24789</v>
      </c>
      <c r="F86">
        <v>37.421001429999997</v>
      </c>
      <c r="G86">
        <v>0.94510000999999999</v>
      </c>
      <c r="H86">
        <v>33.0929985</v>
      </c>
      <c r="J86" s="2">
        <f>TREND(Calibration!$A$2:$A$4,Calibration!$B$2:$B$4,C86)</f>
        <v>323.83581059980224</v>
      </c>
      <c r="K86" s="2">
        <f>TREND(Calibration!$A$2:$A$4,Calibration!$C$2:$C$4,E86)</f>
        <v>418.86766125146619</v>
      </c>
      <c r="L86" s="2">
        <f>TREND(Calibration!$A$2:$A$4,Calibration!$D$2:$D$4,G86)</f>
        <v>682.68753513332126</v>
      </c>
    </row>
    <row r="87" spans="1:12" x14ac:dyDescent="0.25">
      <c r="A87">
        <v>425319</v>
      </c>
      <c r="B87">
        <v>15.28800011</v>
      </c>
      <c r="C87">
        <v>0.31011</v>
      </c>
      <c r="D87">
        <v>35.150001529999997</v>
      </c>
      <c r="E87">
        <v>0.24784</v>
      </c>
      <c r="F87">
        <v>37.450000760000002</v>
      </c>
      <c r="G87">
        <v>0.94450003000000005</v>
      </c>
      <c r="H87">
        <v>33.112998959999999</v>
      </c>
      <c r="J87" s="2">
        <f>TREND(Calibration!$A$2:$A$4,Calibration!$B$2:$B$4,C87)</f>
        <v>347.71733587902463</v>
      </c>
      <c r="K87" s="2">
        <f>TREND(Calibration!$A$2:$A$4,Calibration!$C$2:$C$4,E87)</f>
        <v>418.47733007414922</v>
      </c>
      <c r="L87" s="2">
        <f>TREND(Calibration!$A$2:$A$4,Calibration!$D$2:$D$4,G87)</f>
        <v>682.26233805585719</v>
      </c>
    </row>
    <row r="88" spans="1:12" x14ac:dyDescent="0.25">
      <c r="A88">
        <v>430191</v>
      </c>
      <c r="B88">
        <v>15.22900009</v>
      </c>
      <c r="C88">
        <v>0.30724998999999997</v>
      </c>
      <c r="D88">
        <v>35.125</v>
      </c>
      <c r="E88">
        <v>0.24795</v>
      </c>
      <c r="F88">
        <v>37.450000760000002</v>
      </c>
      <c r="G88">
        <v>0.94179999999999997</v>
      </c>
      <c r="H88">
        <v>33.189998629999998</v>
      </c>
      <c r="J88" s="2">
        <f>TREND(Calibration!$A$2:$A$4,Calibration!$B$2:$B$4,C88)</f>
        <v>335.0689282653525</v>
      </c>
      <c r="K88" s="2">
        <f>TREND(Calibration!$A$2:$A$4,Calibration!$C$2:$C$4,E88)</f>
        <v>419.33605866424682</v>
      </c>
      <c r="L88" s="2">
        <f>TREND(Calibration!$A$2:$A$4,Calibration!$D$2:$D$4,G88)</f>
        <v>680.34886616501853</v>
      </c>
    </row>
    <row r="89" spans="1:12" x14ac:dyDescent="0.25">
      <c r="A89">
        <v>435106</v>
      </c>
      <c r="B89">
        <v>15.22900009</v>
      </c>
      <c r="C89">
        <v>0.30541000000000001</v>
      </c>
      <c r="D89">
        <v>35.115001679999999</v>
      </c>
      <c r="E89">
        <v>0.24795</v>
      </c>
      <c r="F89">
        <v>37.47900009</v>
      </c>
      <c r="G89">
        <v>0.94239998000000003</v>
      </c>
      <c r="H89">
        <v>33.189998629999998</v>
      </c>
      <c r="J89" s="2">
        <f>TREND(Calibration!$A$2:$A$4,Calibration!$B$2:$B$4,C89)</f>
        <v>326.93156387673844</v>
      </c>
      <c r="K89" s="2">
        <f>TREND(Calibration!$A$2:$A$4,Calibration!$C$2:$C$4,E89)</f>
        <v>419.33605866424682</v>
      </c>
      <c r="L89" s="2">
        <f>TREND(Calibration!$A$2:$A$4,Calibration!$D$2:$D$4,G89)</f>
        <v>680.77406324248273</v>
      </c>
    </row>
    <row r="90" spans="1:12" x14ac:dyDescent="0.25">
      <c r="A90">
        <v>440100</v>
      </c>
      <c r="B90">
        <v>15.25199986</v>
      </c>
      <c r="C90">
        <v>0.30702998999999997</v>
      </c>
      <c r="D90">
        <v>35.162998199999997</v>
      </c>
      <c r="E90">
        <v>0.24789</v>
      </c>
      <c r="F90">
        <v>37.472000119999997</v>
      </c>
      <c r="G90">
        <v>0.94080001000000002</v>
      </c>
      <c r="H90">
        <v>33.180000309999997</v>
      </c>
      <c r="J90" s="2">
        <f>TREND(Calibration!$A$2:$A$4,Calibration!$B$2:$B$4,C90)</f>
        <v>334.09597723545835</v>
      </c>
      <c r="K90" s="2">
        <f>TREND(Calibration!$A$2:$A$4,Calibration!$C$2:$C$4,E90)</f>
        <v>418.86766125146619</v>
      </c>
      <c r="L90" s="2">
        <f>TREND(Calibration!$A$2:$A$4,Calibration!$D$2:$D$4,G90)</f>
        <v>679.64018783325207</v>
      </c>
    </row>
    <row r="91" spans="1:12" x14ac:dyDescent="0.25">
      <c r="A91">
        <v>445188</v>
      </c>
      <c r="B91">
        <v>15.20600033</v>
      </c>
      <c r="C91">
        <v>0.30480998999999998</v>
      </c>
      <c r="D91">
        <v>35.168998719999998</v>
      </c>
      <c r="E91">
        <v>0.24789</v>
      </c>
      <c r="F91">
        <v>37.45299911</v>
      </c>
      <c r="G91">
        <v>0.94129996999999999</v>
      </c>
      <c r="H91">
        <v>33.206001280000002</v>
      </c>
      <c r="J91" s="2">
        <f>TREND(Calibration!$A$2:$A$4,Calibration!$B$2:$B$4,C91)</f>
        <v>324.27801684288897</v>
      </c>
      <c r="K91" s="2">
        <f>TREND(Calibration!$A$2:$A$4,Calibration!$C$2:$C$4,E91)</f>
        <v>418.86766125146619</v>
      </c>
      <c r="L91" s="2">
        <f>TREND(Calibration!$A$2:$A$4,Calibration!$D$2:$D$4,G91)</f>
        <v>679.99450219514563</v>
      </c>
    </row>
    <row r="92" spans="1:12" x14ac:dyDescent="0.25">
      <c r="A92">
        <v>450147</v>
      </c>
      <c r="B92">
        <v>15.18700027</v>
      </c>
      <c r="C92">
        <v>0.30307999000000002</v>
      </c>
      <c r="D92">
        <v>35.150001529999997</v>
      </c>
      <c r="E92">
        <v>0.24795</v>
      </c>
      <c r="F92">
        <v>37.450000760000002</v>
      </c>
      <c r="G92">
        <v>0.93480003</v>
      </c>
      <c r="H92">
        <v>33.158000950000002</v>
      </c>
      <c r="J92" s="2">
        <f>TREND(Calibration!$A$2:$A$4,Calibration!$B$2:$B$4,C92)</f>
        <v>316.62708374417548</v>
      </c>
      <c r="K92" s="2">
        <f>TREND(Calibration!$A$2:$A$4,Calibration!$C$2:$C$4,E92)</f>
        <v>419.33605866424682</v>
      </c>
      <c r="L92" s="2">
        <f>TREND(Calibration!$A$2:$A$4,Calibration!$D$2:$D$4,G92)</f>
        <v>675.38808949523593</v>
      </c>
    </row>
    <row r="93" spans="1:12" x14ac:dyDescent="0.25">
      <c r="A93">
        <v>455207</v>
      </c>
      <c r="B93">
        <v>15.15499973</v>
      </c>
      <c r="C93">
        <v>0.30838000999999998</v>
      </c>
      <c r="D93">
        <v>35.120998380000003</v>
      </c>
      <c r="E93">
        <v>0.24784</v>
      </c>
      <c r="F93">
        <v>37.411998750000002</v>
      </c>
      <c r="G93">
        <v>0.93210000000000004</v>
      </c>
      <c r="H93">
        <v>33.224998470000003</v>
      </c>
      <c r="J93" s="2">
        <f>TREND(Calibration!$A$2:$A$4,Calibration!$B$2:$B$4,C93)</f>
        <v>340.06644700535753</v>
      </c>
      <c r="K93" s="2">
        <f>TREND(Calibration!$A$2:$A$4,Calibration!$C$2:$C$4,E93)</f>
        <v>418.47733007414922</v>
      </c>
      <c r="L93" s="2">
        <f>TREND(Calibration!$A$2:$A$4,Calibration!$D$2:$D$4,G93)</f>
        <v>673.47461760439739</v>
      </c>
    </row>
    <row r="94" spans="1:12" x14ac:dyDescent="0.25">
      <c r="A94">
        <v>460162</v>
      </c>
      <c r="B94">
        <v>15.20300007</v>
      </c>
      <c r="C94">
        <v>0.30626999999999999</v>
      </c>
      <c r="D94">
        <v>35.109001159999998</v>
      </c>
      <c r="E94">
        <v>0.24795</v>
      </c>
      <c r="F94">
        <v>37.48500061</v>
      </c>
      <c r="G94">
        <v>0.94669998</v>
      </c>
      <c r="H94">
        <v>33.189998629999998</v>
      </c>
      <c r="J94" s="2">
        <f>TREND(Calibration!$A$2:$A$4,Calibration!$B$2:$B$4,C94)</f>
        <v>330.73491790268872</v>
      </c>
      <c r="K94" s="2">
        <f>TREND(Calibration!$A$2:$A$4,Calibration!$C$2:$C$4,E94)</f>
        <v>419.33605866424682</v>
      </c>
      <c r="L94" s="2">
        <f>TREND(Calibration!$A$2:$A$4,Calibration!$D$2:$D$4,G94)</f>
        <v>683.82141054255192</v>
      </c>
    </row>
    <row r="95" spans="1:12" x14ac:dyDescent="0.25">
      <c r="A95">
        <v>465101</v>
      </c>
      <c r="B95">
        <v>15.239000320000001</v>
      </c>
      <c r="C95">
        <v>0.30616999</v>
      </c>
      <c r="D95">
        <v>35.115001679999999</v>
      </c>
      <c r="E95">
        <v>0.24784</v>
      </c>
      <c r="F95">
        <v>37.487998959999999</v>
      </c>
      <c r="G95">
        <v>0.93540000999999995</v>
      </c>
      <c r="H95">
        <v>33.182998660000003</v>
      </c>
      <c r="J95" s="2">
        <f>TREND(Calibration!$A$2:$A$4,Calibration!$B$2:$B$4,C95)</f>
        <v>330.29262320950806</v>
      </c>
      <c r="K95" s="2">
        <f>TREND(Calibration!$A$2:$A$4,Calibration!$C$2:$C$4,E95)</f>
        <v>418.47733007414922</v>
      </c>
      <c r="L95" s="2">
        <f>TREND(Calibration!$A$2:$A$4,Calibration!$D$2:$D$4,G95)</f>
        <v>675.81328657270001</v>
      </c>
    </row>
    <row r="96" spans="1:12" x14ac:dyDescent="0.25">
      <c r="A96">
        <v>470099</v>
      </c>
      <c r="B96">
        <v>15.28800011</v>
      </c>
      <c r="C96">
        <v>0.30919001000000002</v>
      </c>
      <c r="D96">
        <v>35.120998380000003</v>
      </c>
      <c r="E96">
        <v>0.24778998999999999</v>
      </c>
      <c r="F96">
        <v>37.459999080000003</v>
      </c>
      <c r="G96">
        <v>0.94019997</v>
      </c>
      <c r="H96">
        <v>33.176998140000002</v>
      </c>
      <c r="J96" s="2">
        <f>TREND(Calibration!$A$2:$A$4,Calibration!$B$2:$B$4,C96)</f>
        <v>343.64867579724091</v>
      </c>
      <c r="K96" s="2">
        <f>TREND(Calibration!$A$2:$A$4,Calibration!$C$2:$C$4,E96)</f>
        <v>418.08692083059645</v>
      </c>
      <c r="L96" s="2">
        <f>TREND(Calibration!$A$2:$A$4,Calibration!$D$2:$D$4,G96)</f>
        <v>679.21494823466287</v>
      </c>
    </row>
    <row r="97" spans="1:12" x14ac:dyDescent="0.25">
      <c r="A97">
        <v>475158</v>
      </c>
      <c r="B97">
        <v>15.32499981</v>
      </c>
      <c r="C97">
        <v>0.30406000999999999</v>
      </c>
      <c r="D97">
        <v>35.138999939999998</v>
      </c>
      <c r="E97">
        <v>0.24789</v>
      </c>
      <c r="F97">
        <v>37.417999270000003</v>
      </c>
      <c r="G97">
        <v>0.9224</v>
      </c>
      <c r="H97">
        <v>33.119998930000001</v>
      </c>
      <c r="J97" s="2">
        <f>TREND(Calibration!$A$2:$A$4,Calibration!$B$2:$B$4,C97)</f>
        <v>320.96122678197958</v>
      </c>
      <c r="K97" s="2">
        <f>TREND(Calibration!$A$2:$A$4,Calibration!$C$2:$C$4,E97)</f>
        <v>418.86766125146619</v>
      </c>
      <c r="L97" s="2">
        <f>TREND(Calibration!$A$2:$A$4,Calibration!$D$2:$D$4,G97)</f>
        <v>666.60036904377625</v>
      </c>
    </row>
    <row r="98" spans="1:12" x14ac:dyDescent="0.25">
      <c r="A98">
        <v>480366</v>
      </c>
      <c r="B98">
        <v>15.37699986</v>
      </c>
      <c r="C98">
        <v>0.30761999000000001</v>
      </c>
      <c r="D98">
        <v>35.152000430000001</v>
      </c>
      <c r="E98">
        <v>0.24789</v>
      </c>
      <c r="F98">
        <v>37.458999630000001</v>
      </c>
      <c r="G98">
        <v>0.92180002000000005</v>
      </c>
      <c r="H98">
        <v>33.119998930000001</v>
      </c>
      <c r="J98" s="2">
        <f>TREND(Calibration!$A$2:$A$4,Calibration!$B$2:$B$4,C98)</f>
        <v>336.70525499744758</v>
      </c>
      <c r="K98" s="2">
        <f>TREND(Calibration!$A$2:$A$4,Calibration!$C$2:$C$4,E98)</f>
        <v>418.86766125146619</v>
      </c>
      <c r="L98" s="2">
        <f>TREND(Calibration!$A$2:$A$4,Calibration!$D$2:$D$4,G98)</f>
        <v>666.17517196631218</v>
      </c>
    </row>
    <row r="99" spans="1:12" x14ac:dyDescent="0.25">
      <c r="A99">
        <v>485107</v>
      </c>
      <c r="B99">
        <v>15.307000159999999</v>
      </c>
      <c r="C99">
        <v>0.30897998999999998</v>
      </c>
      <c r="D99">
        <v>35.168998719999998</v>
      </c>
      <c r="E99">
        <v>0.24826999999999999</v>
      </c>
      <c r="F99">
        <v>37.39599991</v>
      </c>
      <c r="G99">
        <v>0.91269999999999996</v>
      </c>
      <c r="H99">
        <v>33.189998629999998</v>
      </c>
      <c r="J99" s="2">
        <f>TREND(Calibration!$A$2:$A$4,Calibration!$B$2:$B$4,C99)</f>
        <v>342.71986136406645</v>
      </c>
      <c r="K99" s="2">
        <f>TREND(Calibration!$A$2:$A$4,Calibration!$C$2:$C$4,E99)</f>
        <v>421.83417819907572</v>
      </c>
      <c r="L99" s="2">
        <f>TREND(Calibration!$A$2:$A$4,Calibration!$D$2:$D$4,G99)</f>
        <v>659.726120483155</v>
      </c>
    </row>
    <row r="100" spans="1:12" x14ac:dyDescent="0.25">
      <c r="A100">
        <v>490147</v>
      </c>
      <c r="B100">
        <v>15.34899998</v>
      </c>
      <c r="C100">
        <v>0.30437999999999998</v>
      </c>
      <c r="D100">
        <v>35.127998349999999</v>
      </c>
      <c r="E100">
        <v>0.24815999999999999</v>
      </c>
      <c r="F100">
        <v>37.45299911</v>
      </c>
      <c r="G100">
        <v>0.91589999</v>
      </c>
      <c r="H100">
        <v>33.112998959999999</v>
      </c>
      <c r="J100" s="2">
        <f>TREND(Calibration!$A$2:$A$4,Calibration!$B$2:$B$4,C100)</f>
        <v>322.37638405496091</v>
      </c>
      <c r="K100" s="2">
        <f>TREND(Calibration!$A$2:$A$4,Calibration!$C$2:$C$4,E100)</f>
        <v>420.97544960897835</v>
      </c>
      <c r="L100" s="2">
        <f>TREND(Calibration!$A$2:$A$4,Calibration!$D$2:$D$4,G100)</f>
        <v>661.99390673588721</v>
      </c>
    </row>
    <row r="101" spans="1:12" x14ac:dyDescent="0.25">
      <c r="A101">
        <v>495100</v>
      </c>
      <c r="B101">
        <v>15.329999920000001</v>
      </c>
      <c r="C101">
        <v>0.30470999999999998</v>
      </c>
      <c r="D101">
        <v>35.098999020000001</v>
      </c>
      <c r="E101">
        <v>0.24822</v>
      </c>
      <c r="F101">
        <v>37.45299911</v>
      </c>
      <c r="G101">
        <v>0.92290002000000004</v>
      </c>
      <c r="H101">
        <v>33.16999817</v>
      </c>
      <c r="J101" s="2">
        <f>TREND(Calibration!$A$2:$A$4,Calibration!$B$2:$B$4,C101)</f>
        <v>323.83581059980224</v>
      </c>
      <c r="K101" s="2">
        <f>TREND(Calibration!$A$2:$A$4,Calibration!$C$2:$C$4,E101)</f>
        <v>421.44384702175876</v>
      </c>
      <c r="L101" s="2">
        <f>TREND(Calibration!$A$2:$A$4,Calibration!$D$2:$D$4,G101)</f>
        <v>666.95472592679505</v>
      </c>
    </row>
    <row r="102" spans="1:12" x14ac:dyDescent="0.25">
      <c r="A102">
        <v>500227</v>
      </c>
      <c r="B102">
        <v>15.2840004</v>
      </c>
      <c r="C102">
        <v>0.30648999999999998</v>
      </c>
      <c r="D102">
        <v>35.13999939</v>
      </c>
      <c r="E102">
        <v>0.24822</v>
      </c>
      <c r="F102">
        <v>37.428001399999999</v>
      </c>
      <c r="G102">
        <v>0.91909998999999998</v>
      </c>
      <c r="H102">
        <v>33.116001130000001</v>
      </c>
      <c r="J102" s="2">
        <f>TREND(Calibration!$A$2:$A$4,Calibration!$B$2:$B$4,C102)</f>
        <v>331.70786893258287</v>
      </c>
      <c r="K102" s="2">
        <f>TREND(Calibration!$A$2:$A$4,Calibration!$C$2:$C$4,E102)</f>
        <v>421.44384702175876</v>
      </c>
      <c r="L102" s="2">
        <f>TREND(Calibration!$A$2:$A$4,Calibration!$D$2:$D$4,G102)</f>
        <v>664.26170007547364</v>
      </c>
    </row>
    <row r="103" spans="1:12" x14ac:dyDescent="0.25">
      <c r="A103">
        <v>505116</v>
      </c>
      <c r="B103">
        <v>15.34300041</v>
      </c>
      <c r="C103">
        <v>0.30794999000000001</v>
      </c>
      <c r="D103">
        <v>35.13999939</v>
      </c>
      <c r="E103">
        <v>0.24815999999999999</v>
      </c>
      <c r="F103">
        <v>37.47900009</v>
      </c>
      <c r="G103">
        <v>0.92989999000000001</v>
      </c>
      <c r="H103">
        <v>33.112998959999999</v>
      </c>
      <c r="J103" s="2">
        <f>TREND(Calibration!$A$2:$A$4,Calibration!$B$2:$B$4,C103)</f>
        <v>338.16468154228892</v>
      </c>
      <c r="K103" s="2">
        <f>TREND(Calibration!$A$2:$A$4,Calibration!$C$2:$C$4,E103)</f>
        <v>420.97544960897835</v>
      </c>
      <c r="L103" s="2">
        <f>TREND(Calibration!$A$2:$A$4,Calibration!$D$2:$D$4,G103)</f>
        <v>671.91550259657765</v>
      </c>
    </row>
    <row r="104" spans="1:12" x14ac:dyDescent="0.25">
      <c r="A104">
        <v>510216</v>
      </c>
      <c r="B104">
        <v>15.31000042</v>
      </c>
      <c r="C104">
        <v>0.30838000999999998</v>
      </c>
      <c r="D104">
        <v>35.131000520000001</v>
      </c>
      <c r="E104">
        <v>0.24815999999999999</v>
      </c>
      <c r="F104">
        <v>37.474998470000003</v>
      </c>
      <c r="G104">
        <v>0.93159997000000005</v>
      </c>
      <c r="H104">
        <v>33.116001130000001</v>
      </c>
      <c r="J104" s="2">
        <f>TREND(Calibration!$A$2:$A$4,Calibration!$B$2:$B$4,C104)</f>
        <v>340.06644700535753</v>
      </c>
      <c r="K104" s="2">
        <f>TREND(Calibration!$A$2:$A$4,Calibration!$C$2:$C$4,E104)</f>
        <v>420.97544960897835</v>
      </c>
      <c r="L104" s="2">
        <f>TREND(Calibration!$A$2:$A$4,Calibration!$D$2:$D$4,G104)</f>
        <v>673.12025363452449</v>
      </c>
    </row>
    <row r="105" spans="1:12" x14ac:dyDescent="0.25">
      <c r="A105">
        <v>515100</v>
      </c>
      <c r="B105">
        <v>15.31999969</v>
      </c>
      <c r="C105">
        <v>0.30379</v>
      </c>
      <c r="D105">
        <v>35.115001679999999</v>
      </c>
      <c r="E105">
        <v>0.24826999999999999</v>
      </c>
      <c r="F105">
        <v>37.430999759999999</v>
      </c>
      <c r="G105">
        <v>0.93099999</v>
      </c>
      <c r="H105">
        <v>33.116001130000001</v>
      </c>
      <c r="J105" s="2">
        <f>TREND(Calibration!$A$2:$A$4,Calibration!$B$2:$B$4,C105)</f>
        <v>319.7671062929719</v>
      </c>
      <c r="K105" s="2">
        <f>TREND(Calibration!$A$2:$A$4,Calibration!$C$2:$C$4,E105)</f>
        <v>421.83417819907572</v>
      </c>
      <c r="L105" s="2">
        <f>TREND(Calibration!$A$2:$A$4,Calibration!$D$2:$D$4,G105)</f>
        <v>672.69505655706041</v>
      </c>
    </row>
    <row r="106" spans="1:12" x14ac:dyDescent="0.25">
      <c r="A106">
        <v>520100</v>
      </c>
      <c r="B106">
        <v>15.28800011</v>
      </c>
      <c r="C106">
        <v>0.30498001000000002</v>
      </c>
      <c r="D106">
        <v>35.111999509999997</v>
      </c>
      <c r="E106">
        <v>0.24822</v>
      </c>
      <c r="F106">
        <v>37.437000269999999</v>
      </c>
      <c r="G106">
        <v>0.93589997000000003</v>
      </c>
      <c r="H106">
        <v>33.212001800000003</v>
      </c>
      <c r="J106" s="2">
        <f>TREND(Calibration!$A$2:$A$4,Calibration!$B$2:$B$4,C106)</f>
        <v>325.02993108881037</v>
      </c>
      <c r="K106" s="2">
        <f>TREND(Calibration!$A$2:$A$4,Calibration!$C$2:$C$4,E106)</f>
        <v>421.44384702175876</v>
      </c>
      <c r="L106" s="2">
        <f>TREND(Calibration!$A$2:$A$4,Calibration!$D$2:$D$4,G106)</f>
        <v>676.16760093459368</v>
      </c>
    </row>
    <row r="107" spans="1:12" x14ac:dyDescent="0.25">
      <c r="A107">
        <v>525132</v>
      </c>
      <c r="B107">
        <v>15.25800037</v>
      </c>
      <c r="C107">
        <v>0.30908000000000002</v>
      </c>
      <c r="D107">
        <v>35.144001009999997</v>
      </c>
      <c r="E107">
        <v>0.24815999999999999</v>
      </c>
      <c r="F107">
        <v>37.430999759999999</v>
      </c>
      <c r="G107">
        <v>0.92779999999999996</v>
      </c>
      <c r="H107">
        <v>33.0929985</v>
      </c>
      <c r="J107" s="2">
        <f>TREND(Calibration!$A$2:$A$4,Calibration!$B$2:$B$4,C107)</f>
        <v>343.1621560572471</v>
      </c>
      <c r="K107" s="2">
        <f>TREND(Calibration!$A$2:$A$4,Calibration!$C$2:$C$4,E107)</f>
        <v>420.97544960897835</v>
      </c>
      <c r="L107" s="2">
        <f>TREND(Calibration!$A$2:$A$4,Calibration!$D$2:$D$4,G107)</f>
        <v>670.4272703043282</v>
      </c>
    </row>
    <row r="108" spans="1:12" x14ac:dyDescent="0.25">
      <c r="A108">
        <v>530100</v>
      </c>
      <c r="B108">
        <v>15.26500034</v>
      </c>
      <c r="C108">
        <v>0.31173000000000001</v>
      </c>
      <c r="D108">
        <v>35.146999360000002</v>
      </c>
      <c r="E108">
        <v>0.24826999999999999</v>
      </c>
      <c r="F108">
        <v>37.417999270000003</v>
      </c>
      <c r="G108">
        <v>0.91909998999999998</v>
      </c>
      <c r="H108">
        <v>33.112998959999999</v>
      </c>
      <c r="J108" s="2">
        <f>TREND(Calibration!$A$2:$A$4,Calibration!$B$2:$B$4,C108)</f>
        <v>354.88179346279139</v>
      </c>
      <c r="K108" s="2">
        <f>TREND(Calibration!$A$2:$A$4,Calibration!$C$2:$C$4,E108)</f>
        <v>421.83417819907572</v>
      </c>
      <c r="L108" s="2">
        <f>TREND(Calibration!$A$2:$A$4,Calibration!$D$2:$D$4,G108)</f>
        <v>664.26170007547364</v>
      </c>
    </row>
    <row r="109" spans="1:12" x14ac:dyDescent="0.25">
      <c r="A109">
        <v>535106</v>
      </c>
      <c r="B109">
        <v>15.26799965</v>
      </c>
      <c r="C109">
        <v>0.30908000000000002</v>
      </c>
      <c r="D109">
        <v>35.096000670000002</v>
      </c>
      <c r="E109">
        <v>0.24815999999999999</v>
      </c>
      <c r="F109">
        <v>37.474998470000003</v>
      </c>
      <c r="G109">
        <v>0.93099999</v>
      </c>
      <c r="H109">
        <v>33.187000269999999</v>
      </c>
      <c r="J109" s="2">
        <f>TREND(Calibration!$A$2:$A$4,Calibration!$B$2:$B$4,C109)</f>
        <v>343.1621560572471</v>
      </c>
      <c r="K109" s="2">
        <f>TREND(Calibration!$A$2:$A$4,Calibration!$C$2:$C$4,E109)</f>
        <v>420.97544960897835</v>
      </c>
      <c r="L109" s="2">
        <f>TREND(Calibration!$A$2:$A$4,Calibration!$D$2:$D$4,G109)</f>
        <v>672.69505655706041</v>
      </c>
    </row>
    <row r="110" spans="1:12" x14ac:dyDescent="0.25">
      <c r="A110">
        <v>540100</v>
      </c>
      <c r="B110">
        <v>15.17700005</v>
      </c>
      <c r="C110">
        <v>0.30708000000000002</v>
      </c>
      <c r="D110">
        <v>35.13999939</v>
      </c>
      <c r="E110">
        <v>0.24822</v>
      </c>
      <c r="F110">
        <v>37.415000919999997</v>
      </c>
      <c r="G110">
        <v>0.91589999</v>
      </c>
      <c r="H110">
        <v>33.182998660000003</v>
      </c>
      <c r="J110" s="2">
        <f>TREND(Calibration!$A$2:$A$4,Calibration!$B$2:$B$4,C110)</f>
        <v>334.3171466945721</v>
      </c>
      <c r="K110" s="2">
        <f>TREND(Calibration!$A$2:$A$4,Calibration!$C$2:$C$4,E110)</f>
        <v>421.44384702175876</v>
      </c>
      <c r="L110" s="2">
        <f>TREND(Calibration!$A$2:$A$4,Calibration!$D$2:$D$4,G110)</f>
        <v>661.99390673588721</v>
      </c>
    </row>
    <row r="111" spans="1:12" x14ac:dyDescent="0.25">
      <c r="A111">
        <v>545099</v>
      </c>
      <c r="B111">
        <v>15.175999640000001</v>
      </c>
      <c r="C111">
        <v>0.30772999000000001</v>
      </c>
      <c r="D111">
        <v>35.123001100000003</v>
      </c>
      <c r="E111">
        <v>0.24880999000000001</v>
      </c>
      <c r="F111">
        <v>37.439998629999998</v>
      </c>
      <c r="G111">
        <v>0.9224</v>
      </c>
      <c r="H111">
        <v>33.187000269999999</v>
      </c>
      <c r="J111" s="2">
        <f>TREND(Calibration!$A$2:$A$4,Calibration!$B$2:$B$4,C111)</f>
        <v>337.19173051239454</v>
      </c>
      <c r="K111" s="2">
        <f>TREND(Calibration!$A$2:$A$4,Calibration!$C$2:$C$4,E111)</f>
        <v>426.0496768478647</v>
      </c>
      <c r="L111" s="2">
        <f>TREND(Calibration!$A$2:$A$4,Calibration!$D$2:$D$4,G111)</f>
        <v>666.60036904377625</v>
      </c>
    </row>
    <row r="112" spans="1:12" x14ac:dyDescent="0.25">
      <c r="A112">
        <v>550100</v>
      </c>
      <c r="B112">
        <v>15.18900013</v>
      </c>
      <c r="C112">
        <v>0.30821999999999999</v>
      </c>
      <c r="D112">
        <v>35.136001589999999</v>
      </c>
      <c r="E112">
        <v>0.24880999000000001</v>
      </c>
      <c r="F112">
        <v>37.445999149999999</v>
      </c>
      <c r="G112">
        <v>0.9224</v>
      </c>
      <c r="H112">
        <v>33.129001619999997</v>
      </c>
      <c r="J112" s="2">
        <f>TREND(Calibration!$A$2:$A$4,Calibration!$B$2:$B$4,C112)</f>
        <v>339.35880203129682</v>
      </c>
      <c r="K112" s="2">
        <f>TREND(Calibration!$A$2:$A$4,Calibration!$C$2:$C$4,E112)</f>
        <v>426.0496768478647</v>
      </c>
      <c r="L112" s="2">
        <f>TREND(Calibration!$A$2:$A$4,Calibration!$D$2:$D$4,G112)</f>
        <v>666.60036904377625</v>
      </c>
    </row>
    <row r="113" spans="1:12" x14ac:dyDescent="0.25">
      <c r="A113">
        <v>555103</v>
      </c>
      <c r="B113">
        <v>15.13399982</v>
      </c>
      <c r="C113">
        <v>0.30789</v>
      </c>
      <c r="D113">
        <v>35.15499878</v>
      </c>
      <c r="E113">
        <v>0.24849001000000001</v>
      </c>
      <c r="F113">
        <v>37.395000459999999</v>
      </c>
      <c r="G113">
        <v>0.91909998999999998</v>
      </c>
      <c r="H113">
        <v>33.152000430000001</v>
      </c>
      <c r="J113" s="2">
        <f>TREND(Calibration!$A$2:$A$4,Calibration!$B$2:$B$4,C113)</f>
        <v>337.89937548645548</v>
      </c>
      <c r="K113" s="2">
        <f>TREND(Calibration!$A$2:$A$4,Calibration!$C$2:$C$4,E113)</f>
        <v>423.55171344550649</v>
      </c>
      <c r="L113" s="2">
        <f>TREND(Calibration!$A$2:$A$4,Calibration!$D$2:$D$4,G113)</f>
        <v>664.26170007547364</v>
      </c>
    </row>
    <row r="114" spans="1:12" x14ac:dyDescent="0.25">
      <c r="A114">
        <v>560099</v>
      </c>
      <c r="B114">
        <v>15.130000109999999</v>
      </c>
      <c r="C114">
        <v>0.30768001</v>
      </c>
      <c r="D114">
        <v>35.101001740000001</v>
      </c>
      <c r="E114">
        <v>0.24849001000000001</v>
      </c>
      <c r="F114">
        <v>37.430000309999997</v>
      </c>
      <c r="G114">
        <v>0.92779999999999996</v>
      </c>
      <c r="H114">
        <v>33.213001249999998</v>
      </c>
      <c r="J114" s="2">
        <f>TREND(Calibration!$A$2:$A$4,Calibration!$B$2:$B$4,C114)</f>
        <v>336.97069372842134</v>
      </c>
      <c r="K114" s="2">
        <f>TREND(Calibration!$A$2:$A$4,Calibration!$C$2:$C$4,E114)</f>
        <v>423.55171344550649</v>
      </c>
      <c r="L114" s="2">
        <f>TREND(Calibration!$A$2:$A$4,Calibration!$D$2:$D$4,G114)</f>
        <v>670.4272703043282</v>
      </c>
    </row>
    <row r="115" spans="1:12" x14ac:dyDescent="0.25">
      <c r="A115">
        <v>565178</v>
      </c>
      <c r="B115">
        <v>15.225999829999999</v>
      </c>
      <c r="C115">
        <v>0.30659999999999998</v>
      </c>
      <c r="D115">
        <v>35.083000179999999</v>
      </c>
      <c r="E115">
        <v>0.24849001000000001</v>
      </c>
      <c r="F115">
        <v>37.498001100000003</v>
      </c>
      <c r="G115">
        <v>0.92830002</v>
      </c>
      <c r="H115">
        <v>33.176998140000002</v>
      </c>
      <c r="J115" s="2">
        <f>TREND(Calibration!$A$2:$A$4,Calibration!$B$2:$B$4,C115)</f>
        <v>332.19434444753006</v>
      </c>
      <c r="K115" s="2">
        <f>TREND(Calibration!$A$2:$A$4,Calibration!$C$2:$C$4,E115)</f>
        <v>423.55171344550649</v>
      </c>
      <c r="L115" s="2">
        <f>TREND(Calibration!$A$2:$A$4,Calibration!$D$2:$D$4,G115)</f>
        <v>670.781627187347</v>
      </c>
    </row>
    <row r="116" spans="1:12" x14ac:dyDescent="0.25">
      <c r="A116">
        <v>570263</v>
      </c>
      <c r="B116">
        <v>15.21899986</v>
      </c>
      <c r="C116">
        <v>0.31032999999999999</v>
      </c>
      <c r="D116">
        <v>35.13999939</v>
      </c>
      <c r="E116">
        <v>0.24854000000000001</v>
      </c>
      <c r="F116">
        <v>37.444000240000001</v>
      </c>
      <c r="G116">
        <v>0.92940003000000004</v>
      </c>
      <c r="H116">
        <v>33.212001800000003</v>
      </c>
      <c r="J116" s="2">
        <f>TREND(Calibration!$A$2:$A$4,Calibration!$B$2:$B$4,C116)</f>
        <v>348.69028690891878</v>
      </c>
      <c r="K116" s="2">
        <f>TREND(Calibration!$A$2:$A$4,Calibration!$C$2:$C$4,E116)</f>
        <v>423.94196655658811</v>
      </c>
      <c r="L116" s="2">
        <f>TREND(Calibration!$A$2:$A$4,Calibration!$D$2:$D$4,G116)</f>
        <v>671.56118823468398</v>
      </c>
    </row>
    <row r="117" spans="1:12" x14ac:dyDescent="0.25">
      <c r="A117">
        <v>575225</v>
      </c>
      <c r="B117">
        <v>15.208000180000001</v>
      </c>
      <c r="C117">
        <v>0.30687001000000003</v>
      </c>
      <c r="D117">
        <v>35.113998410000001</v>
      </c>
      <c r="E117">
        <v>0.24822</v>
      </c>
      <c r="F117">
        <v>37.423999790000003</v>
      </c>
      <c r="G117">
        <v>0.9224</v>
      </c>
      <c r="H117">
        <v>33.138999939999998</v>
      </c>
      <c r="J117" s="2">
        <f>TREND(Calibration!$A$2:$A$4,Calibration!$B$2:$B$4,C117)</f>
        <v>333.38846493653818</v>
      </c>
      <c r="K117" s="2">
        <f>TREND(Calibration!$A$2:$A$4,Calibration!$C$2:$C$4,E117)</f>
        <v>421.44384702175876</v>
      </c>
      <c r="L117" s="2">
        <f>TREND(Calibration!$A$2:$A$4,Calibration!$D$2:$D$4,G117)</f>
        <v>666.60036904377625</v>
      </c>
    </row>
    <row r="118" spans="1:12" x14ac:dyDescent="0.25">
      <c r="A118">
        <v>580322</v>
      </c>
      <c r="B118">
        <v>15.23400021</v>
      </c>
      <c r="C118">
        <v>0.30810999999999999</v>
      </c>
      <c r="D118">
        <v>35.111000060000002</v>
      </c>
      <c r="E118">
        <v>0.24822</v>
      </c>
      <c r="F118">
        <v>37.423999790000003</v>
      </c>
      <c r="G118">
        <v>0.91909998999999998</v>
      </c>
      <c r="H118">
        <v>33.129001619999997</v>
      </c>
      <c r="J118" s="2">
        <f>TREND(Calibration!$A$2:$A$4,Calibration!$B$2:$B$4,C118)</f>
        <v>338.87232651634963</v>
      </c>
      <c r="K118" s="2">
        <f>TREND(Calibration!$A$2:$A$4,Calibration!$C$2:$C$4,E118)</f>
        <v>421.44384702175876</v>
      </c>
      <c r="L118" s="2">
        <f>TREND(Calibration!$A$2:$A$4,Calibration!$D$2:$D$4,G118)</f>
        <v>664.26170007547364</v>
      </c>
    </row>
    <row r="119" spans="1:12" x14ac:dyDescent="0.25">
      <c r="A119">
        <v>585100</v>
      </c>
      <c r="B119">
        <v>15.305999760000001</v>
      </c>
      <c r="C119">
        <v>0.31156999000000002</v>
      </c>
      <c r="D119">
        <v>35.078998570000003</v>
      </c>
      <c r="E119">
        <v>0.24826999999999999</v>
      </c>
      <c r="F119">
        <v>37.471000670000002</v>
      </c>
      <c r="G119">
        <v>0.93320000000000003</v>
      </c>
      <c r="H119">
        <v>33.165000919999997</v>
      </c>
      <c r="J119" s="2">
        <f>TREND(Calibration!$A$2:$A$4,Calibration!$B$2:$B$4,C119)</f>
        <v>354.17414848873045</v>
      </c>
      <c r="K119" s="2">
        <f>TREND(Calibration!$A$2:$A$4,Calibration!$C$2:$C$4,E119)</f>
        <v>421.83417819907572</v>
      </c>
      <c r="L119" s="2">
        <f>TREND(Calibration!$A$2:$A$4,Calibration!$D$2:$D$4,G119)</f>
        <v>674.25417156488027</v>
      </c>
    </row>
    <row r="120" spans="1:12" x14ac:dyDescent="0.25">
      <c r="A120">
        <v>590225</v>
      </c>
      <c r="B120">
        <v>15.22399998</v>
      </c>
      <c r="C120">
        <v>0.30816999</v>
      </c>
      <c r="D120">
        <v>35.132999419999997</v>
      </c>
      <c r="E120">
        <v>0.24815999999999999</v>
      </c>
      <c r="F120">
        <v>37.388999939999998</v>
      </c>
      <c r="G120">
        <v>0.91430001999999999</v>
      </c>
      <c r="H120">
        <v>33.165000919999997</v>
      </c>
      <c r="J120" s="2">
        <f>TREND(Calibration!$A$2:$A$4,Calibration!$B$2:$B$4,C120)</f>
        <v>339.13763257218307</v>
      </c>
      <c r="K120" s="2">
        <f>TREND(Calibration!$A$2:$A$4,Calibration!$C$2:$C$4,E120)</f>
        <v>420.97544960897835</v>
      </c>
      <c r="L120" s="2">
        <f>TREND(Calibration!$A$2:$A$4,Calibration!$D$2:$D$4,G120)</f>
        <v>660.86003132665655</v>
      </c>
    </row>
    <row r="121" spans="1:12" x14ac:dyDescent="0.25">
      <c r="A121">
        <v>595099</v>
      </c>
      <c r="B121">
        <v>15.24100018</v>
      </c>
      <c r="C121">
        <v>0.30968001000000001</v>
      </c>
      <c r="D121">
        <v>35.10400009</v>
      </c>
      <c r="E121">
        <v>0.24811</v>
      </c>
      <c r="F121">
        <v>37.491001130000001</v>
      </c>
      <c r="G121">
        <v>0.93370003000000001</v>
      </c>
      <c r="H121">
        <v>33.141998289999997</v>
      </c>
      <c r="J121" s="2">
        <f>TREND(Calibration!$A$2:$A$4,Calibration!$B$2:$B$4,C121)</f>
        <v>345.81570309109634</v>
      </c>
      <c r="K121" s="2">
        <f>TREND(Calibration!$A$2:$A$4,Calibration!$C$2:$C$4,E121)</f>
        <v>420.58511843166116</v>
      </c>
      <c r="L121" s="2">
        <f>TREND(Calibration!$A$2:$A$4,Calibration!$D$2:$D$4,G121)</f>
        <v>674.60853553475317</v>
      </c>
    </row>
    <row r="122" spans="1:12" x14ac:dyDescent="0.25">
      <c r="A122">
        <v>600100</v>
      </c>
      <c r="B122">
        <v>15.211000439999999</v>
      </c>
      <c r="C122">
        <v>0.30713998999999997</v>
      </c>
      <c r="D122">
        <v>35.117000580000003</v>
      </c>
      <c r="E122">
        <v>0.24822</v>
      </c>
      <c r="F122">
        <v>37.4679985</v>
      </c>
      <c r="G122">
        <v>0.93480003</v>
      </c>
      <c r="H122">
        <v>33.141998289999997</v>
      </c>
      <c r="J122" s="2">
        <f>TREND(Calibration!$A$2:$A$4,Calibration!$B$2:$B$4,C122)</f>
        <v>334.58245275040531</v>
      </c>
      <c r="K122" s="2">
        <f>TREND(Calibration!$A$2:$A$4,Calibration!$C$2:$C$4,E122)</f>
        <v>421.44384702175876</v>
      </c>
      <c r="L122" s="2">
        <f>TREND(Calibration!$A$2:$A$4,Calibration!$D$2:$D$4,G122)</f>
        <v>675.38808949523593</v>
      </c>
    </row>
    <row r="123" spans="1:12" x14ac:dyDescent="0.25">
      <c r="A123">
        <v>605100</v>
      </c>
      <c r="B123">
        <v>15.18900013</v>
      </c>
      <c r="C123">
        <v>0.30465001000000003</v>
      </c>
      <c r="D123">
        <v>35.088001249999998</v>
      </c>
      <c r="E123">
        <v>0.24826999999999999</v>
      </c>
      <c r="F123">
        <v>37.471000670000002</v>
      </c>
      <c r="G123">
        <v>0.93049996999999995</v>
      </c>
      <c r="H123">
        <v>33.132999419999997</v>
      </c>
      <c r="J123" s="2">
        <f>TREND(Calibration!$A$2:$A$4,Calibration!$B$2:$B$4,C123)</f>
        <v>323.57050454396904</v>
      </c>
      <c r="K123" s="2">
        <f>TREND(Calibration!$A$2:$A$4,Calibration!$C$2:$C$4,E123)</f>
        <v>421.83417819907572</v>
      </c>
      <c r="L123" s="2">
        <f>TREND(Calibration!$A$2:$A$4,Calibration!$D$2:$D$4,G123)</f>
        <v>672.34069967404162</v>
      </c>
    </row>
    <row r="124" spans="1:12" x14ac:dyDescent="0.25">
      <c r="A124">
        <v>610100</v>
      </c>
      <c r="B124">
        <v>15.19200039</v>
      </c>
      <c r="C124">
        <v>0.30432998999999999</v>
      </c>
      <c r="D124">
        <v>35.097999569999999</v>
      </c>
      <c r="E124">
        <v>0.24815999999999999</v>
      </c>
      <c r="F124">
        <v>37.451999659999998</v>
      </c>
      <c r="G124">
        <v>0.9375</v>
      </c>
      <c r="H124">
        <v>33.112998959999999</v>
      </c>
      <c r="J124" s="2">
        <f>TREND(Calibration!$A$2:$A$4,Calibration!$B$2:$B$4,C124)</f>
        <v>322.15521459584716</v>
      </c>
      <c r="K124" s="2">
        <f>TREND(Calibration!$A$2:$A$4,Calibration!$C$2:$C$4,E124)</f>
        <v>420.97544960897835</v>
      </c>
      <c r="L124" s="2">
        <f>TREND(Calibration!$A$2:$A$4,Calibration!$D$2:$D$4,G124)</f>
        <v>677.30151886494946</v>
      </c>
    </row>
    <row r="125" spans="1:12" x14ac:dyDescent="0.25">
      <c r="A125">
        <v>615244</v>
      </c>
      <c r="B125">
        <v>15.20600033</v>
      </c>
      <c r="C125">
        <v>0.30465001000000003</v>
      </c>
      <c r="D125">
        <v>35.096000670000002</v>
      </c>
      <c r="E125">
        <v>0.24822</v>
      </c>
      <c r="F125">
        <v>37.439998629999998</v>
      </c>
      <c r="G125">
        <v>0.92669999999999997</v>
      </c>
      <c r="H125">
        <v>33.097000119999997</v>
      </c>
      <c r="J125" s="2">
        <f>TREND(Calibration!$A$2:$A$4,Calibration!$B$2:$B$4,C125)</f>
        <v>323.57050454396904</v>
      </c>
      <c r="K125" s="2">
        <f>TREND(Calibration!$A$2:$A$4,Calibration!$C$2:$C$4,E125)</f>
        <v>421.44384702175876</v>
      </c>
      <c r="L125" s="2">
        <f>TREND(Calibration!$A$2:$A$4,Calibration!$D$2:$D$4,G125)</f>
        <v>669.64771634384545</v>
      </c>
    </row>
    <row r="126" spans="1:12" x14ac:dyDescent="0.25">
      <c r="A126">
        <v>620100</v>
      </c>
      <c r="B126">
        <v>15.18599987</v>
      </c>
      <c r="C126">
        <v>0.30491998999999997</v>
      </c>
      <c r="D126">
        <v>35.138999939999998</v>
      </c>
      <c r="E126">
        <v>0.24789</v>
      </c>
      <c r="F126">
        <v>37.380001069999999</v>
      </c>
      <c r="G126">
        <v>0.92559999000000004</v>
      </c>
      <c r="H126">
        <v>33.173999790000003</v>
      </c>
      <c r="J126" s="2">
        <f>TREND(Calibration!$A$2:$A$4,Calibration!$B$2:$B$4,C126)</f>
        <v>324.76449235783616</v>
      </c>
      <c r="K126" s="2">
        <f>TREND(Calibration!$A$2:$A$4,Calibration!$C$2:$C$4,E126)</f>
        <v>418.86766125146619</v>
      </c>
      <c r="L126" s="2">
        <f>TREND(Calibration!$A$2:$A$4,Calibration!$D$2:$D$4,G126)</f>
        <v>668.86815529650846</v>
      </c>
    </row>
    <row r="127" spans="1:12" x14ac:dyDescent="0.25">
      <c r="A127">
        <v>625100</v>
      </c>
      <c r="B127">
        <v>15.27999973</v>
      </c>
      <c r="C127">
        <v>0.30368000000000001</v>
      </c>
      <c r="D127">
        <v>35.084999080000003</v>
      </c>
      <c r="E127">
        <v>0.24789</v>
      </c>
      <c r="F127">
        <v>37.484001159999998</v>
      </c>
      <c r="G127">
        <v>0.94019997</v>
      </c>
      <c r="H127">
        <v>33.20299911</v>
      </c>
      <c r="J127" s="2">
        <f>TREND(Calibration!$A$2:$A$4,Calibration!$B$2:$B$4,C127)</f>
        <v>319.28063077802472</v>
      </c>
      <c r="K127" s="2">
        <f>TREND(Calibration!$A$2:$A$4,Calibration!$C$2:$C$4,E127)</f>
        <v>418.86766125146619</v>
      </c>
      <c r="L127" s="2">
        <f>TREND(Calibration!$A$2:$A$4,Calibration!$D$2:$D$4,G127)</f>
        <v>679.21494823466287</v>
      </c>
    </row>
    <row r="128" spans="1:12" x14ac:dyDescent="0.25">
      <c r="A128">
        <v>630130</v>
      </c>
      <c r="B128">
        <v>15.26500034</v>
      </c>
      <c r="C128">
        <v>0.30772999000000001</v>
      </c>
      <c r="D128">
        <v>35.13999939</v>
      </c>
      <c r="E128">
        <v>0.24789</v>
      </c>
      <c r="F128">
        <v>37.409000399999996</v>
      </c>
      <c r="G128">
        <v>0.92349999999999999</v>
      </c>
      <c r="H128">
        <v>33.11000061</v>
      </c>
      <c r="J128" s="2">
        <f>TREND(Calibration!$A$2:$A$4,Calibration!$B$2:$B$4,C128)</f>
        <v>337.19173051239454</v>
      </c>
      <c r="K128" s="2">
        <f>TREND(Calibration!$A$2:$A$4,Calibration!$C$2:$C$4,E128)</f>
        <v>418.86766125146619</v>
      </c>
      <c r="L128" s="2">
        <f>TREND(Calibration!$A$2:$A$4,Calibration!$D$2:$D$4,G128)</f>
        <v>667.37992300425901</v>
      </c>
    </row>
    <row r="129" spans="1:12" x14ac:dyDescent="0.25">
      <c r="A129">
        <v>635100</v>
      </c>
      <c r="B129">
        <v>15.28800011</v>
      </c>
      <c r="C129">
        <v>0.30719000000000002</v>
      </c>
      <c r="D129">
        <v>35.090000150000002</v>
      </c>
      <c r="E129">
        <v>0.24784</v>
      </c>
      <c r="F129">
        <v>37.463001249999998</v>
      </c>
      <c r="G129">
        <v>0.93809998000000006</v>
      </c>
      <c r="H129">
        <v>33.182998660000003</v>
      </c>
      <c r="J129" s="2">
        <f>TREND(Calibration!$A$2:$A$4,Calibration!$B$2:$B$4,C129)</f>
        <v>334.80362220951929</v>
      </c>
      <c r="K129" s="2">
        <f>TREND(Calibration!$A$2:$A$4,Calibration!$C$2:$C$4,E129)</f>
        <v>418.47733007414922</v>
      </c>
      <c r="L129" s="2">
        <f>TREND(Calibration!$A$2:$A$4,Calibration!$D$2:$D$4,G129)</f>
        <v>677.72671594241353</v>
      </c>
    </row>
    <row r="130" spans="1:12" x14ac:dyDescent="0.25">
      <c r="A130">
        <v>640100</v>
      </c>
      <c r="B130">
        <v>15.225000380000001</v>
      </c>
      <c r="C130">
        <v>0.30594999</v>
      </c>
      <c r="D130">
        <v>35.083999630000001</v>
      </c>
      <c r="E130">
        <v>0.24784</v>
      </c>
      <c r="F130">
        <v>37.471000670000002</v>
      </c>
      <c r="G130">
        <v>0.93699997999999995</v>
      </c>
      <c r="H130">
        <v>33.094001769999998</v>
      </c>
      <c r="J130" s="2">
        <f>TREND(Calibration!$A$2:$A$4,Calibration!$B$2:$B$4,C130)</f>
        <v>329.31967217961392</v>
      </c>
      <c r="K130" s="2">
        <f>TREND(Calibration!$A$2:$A$4,Calibration!$C$2:$C$4,E130)</f>
        <v>418.47733007414922</v>
      </c>
      <c r="L130" s="2">
        <f>TREND(Calibration!$A$2:$A$4,Calibration!$D$2:$D$4,G130)</f>
        <v>676.94716198193066</v>
      </c>
    </row>
    <row r="131" spans="1:12" x14ac:dyDescent="0.25">
      <c r="A131">
        <v>645104</v>
      </c>
      <c r="B131">
        <v>15.22999954</v>
      </c>
      <c r="C131">
        <v>0.30541000000000001</v>
      </c>
      <c r="D131">
        <v>35.091999049999998</v>
      </c>
      <c r="E131">
        <v>0.24795</v>
      </c>
      <c r="F131">
        <v>37.451999659999998</v>
      </c>
      <c r="G131">
        <v>0.93910002999999997</v>
      </c>
      <c r="H131">
        <v>33.152999880000003</v>
      </c>
      <c r="J131" s="2">
        <f>TREND(Calibration!$A$2:$A$4,Calibration!$B$2:$B$4,C131)</f>
        <v>326.93156387673844</v>
      </c>
      <c r="K131" s="2">
        <f>TREND(Calibration!$A$2:$A$4,Calibration!$C$2:$C$4,E131)</f>
        <v>419.33605866424682</v>
      </c>
      <c r="L131" s="2">
        <f>TREND(Calibration!$A$2:$A$4,Calibration!$D$2:$D$4,G131)</f>
        <v>678.43543679530512</v>
      </c>
    </row>
    <row r="132" spans="1:12" x14ac:dyDescent="0.25">
      <c r="A132">
        <v>650131</v>
      </c>
      <c r="B132">
        <v>15.20400047</v>
      </c>
      <c r="C132">
        <v>0.30816999</v>
      </c>
      <c r="D132">
        <v>35.116001130000001</v>
      </c>
      <c r="E132">
        <v>0.24815999999999999</v>
      </c>
      <c r="F132">
        <v>37.402000430000001</v>
      </c>
      <c r="G132">
        <v>0.92019998999999997</v>
      </c>
      <c r="H132">
        <v>33.141998289999997</v>
      </c>
      <c r="J132" s="2">
        <f>TREND(Calibration!$A$2:$A$4,Calibration!$B$2:$B$4,C132)</f>
        <v>339.13763257218307</v>
      </c>
      <c r="K132" s="2">
        <f>TREND(Calibration!$A$2:$A$4,Calibration!$C$2:$C$4,E132)</f>
        <v>420.97544960897835</v>
      </c>
      <c r="L132" s="2">
        <f>TREND(Calibration!$A$2:$A$4,Calibration!$D$2:$D$4,G132)</f>
        <v>665.0412540359564</v>
      </c>
    </row>
    <row r="133" spans="1:12" x14ac:dyDescent="0.25">
      <c r="A133">
        <v>655101</v>
      </c>
      <c r="B133">
        <v>15.24100018</v>
      </c>
      <c r="C133">
        <v>0.30983999000000001</v>
      </c>
      <c r="D133">
        <v>35.117000580000003</v>
      </c>
      <c r="E133">
        <v>0.24789</v>
      </c>
      <c r="F133">
        <v>37.414001460000001</v>
      </c>
      <c r="G133">
        <v>0.92830002</v>
      </c>
      <c r="H133">
        <v>33.106998439999998</v>
      </c>
      <c r="J133" s="2">
        <f>TREND(Calibration!$A$2:$A$4,Calibration!$B$2:$B$4,C133)</f>
        <v>346.52321539001673</v>
      </c>
      <c r="K133" s="2">
        <f>TREND(Calibration!$A$2:$A$4,Calibration!$C$2:$C$4,E133)</f>
        <v>418.86766125146619</v>
      </c>
      <c r="L133" s="2">
        <f>TREND(Calibration!$A$2:$A$4,Calibration!$D$2:$D$4,G133)</f>
        <v>670.781627187347</v>
      </c>
    </row>
    <row r="134" spans="1:12" x14ac:dyDescent="0.25">
      <c r="A134">
        <v>660101</v>
      </c>
      <c r="B134">
        <v>15.25800037</v>
      </c>
      <c r="C134">
        <v>0.30599999</v>
      </c>
      <c r="D134">
        <v>35.118000029999997</v>
      </c>
      <c r="E134">
        <v>0.24826999999999999</v>
      </c>
      <c r="F134">
        <v>37.444000240000001</v>
      </c>
      <c r="G134">
        <v>0.93210000000000004</v>
      </c>
      <c r="H134">
        <v>33.061000819999997</v>
      </c>
      <c r="J134" s="2">
        <f>TREND(Calibration!$A$2:$A$4,Calibration!$B$2:$B$4,C134)</f>
        <v>329.54079741368082</v>
      </c>
      <c r="K134" s="2">
        <f>TREND(Calibration!$A$2:$A$4,Calibration!$C$2:$C$4,E134)</f>
        <v>421.83417819907572</v>
      </c>
      <c r="L134" s="2">
        <f>TREND(Calibration!$A$2:$A$4,Calibration!$D$2:$D$4,G134)</f>
        <v>673.47461760439739</v>
      </c>
    </row>
    <row r="135" spans="1:12" x14ac:dyDescent="0.25">
      <c r="A135">
        <v>665100</v>
      </c>
      <c r="B135">
        <v>15.208000180000001</v>
      </c>
      <c r="C135">
        <v>0.30713998999999997</v>
      </c>
      <c r="D135">
        <v>35.101001740000001</v>
      </c>
      <c r="E135">
        <v>0.24826999999999999</v>
      </c>
      <c r="F135">
        <v>37.391998289999997</v>
      </c>
      <c r="G135">
        <v>0.93099999</v>
      </c>
      <c r="H135">
        <v>33.106998439999998</v>
      </c>
      <c r="J135" s="2">
        <f>TREND(Calibration!$A$2:$A$4,Calibration!$B$2:$B$4,C135)</f>
        <v>334.58245275040531</v>
      </c>
      <c r="K135" s="2">
        <f>TREND(Calibration!$A$2:$A$4,Calibration!$C$2:$C$4,E135)</f>
        <v>421.83417819907572</v>
      </c>
      <c r="L135" s="2">
        <f>TREND(Calibration!$A$2:$A$4,Calibration!$D$2:$D$4,G135)</f>
        <v>672.69505655706041</v>
      </c>
    </row>
    <row r="136" spans="1:12" x14ac:dyDescent="0.25">
      <c r="A136">
        <v>670100</v>
      </c>
      <c r="B136">
        <v>15.21700001</v>
      </c>
      <c r="C136">
        <v>0.30476001000000003</v>
      </c>
      <c r="D136">
        <v>35.11000061</v>
      </c>
      <c r="E136">
        <v>0.24822</v>
      </c>
      <c r="F136">
        <v>37.4109993</v>
      </c>
      <c r="G136">
        <v>0.92989999000000001</v>
      </c>
      <c r="H136">
        <v>33.112998959999999</v>
      </c>
      <c r="J136" s="2">
        <f>TREND(Calibration!$A$2:$A$4,Calibration!$B$2:$B$4,C136)</f>
        <v>324.056980058916</v>
      </c>
      <c r="K136" s="2">
        <f>TREND(Calibration!$A$2:$A$4,Calibration!$C$2:$C$4,E136)</f>
        <v>421.44384702175876</v>
      </c>
      <c r="L136" s="2">
        <f>TREND(Calibration!$A$2:$A$4,Calibration!$D$2:$D$4,G136)</f>
        <v>671.91550259657765</v>
      </c>
    </row>
    <row r="137" spans="1:12" x14ac:dyDescent="0.25">
      <c r="A137">
        <v>675101</v>
      </c>
      <c r="B137">
        <v>15.204999920000001</v>
      </c>
      <c r="C137">
        <v>0.30626999999999999</v>
      </c>
      <c r="D137">
        <v>35.09500122</v>
      </c>
      <c r="E137">
        <v>0.24822</v>
      </c>
      <c r="F137">
        <v>37.398998259999999</v>
      </c>
      <c r="G137">
        <v>0.92940003000000004</v>
      </c>
      <c r="H137">
        <v>33.129001619999997</v>
      </c>
      <c r="J137" s="2">
        <f>TREND(Calibration!$A$2:$A$4,Calibration!$B$2:$B$4,C137)</f>
        <v>330.73491790268872</v>
      </c>
      <c r="K137" s="2">
        <f>TREND(Calibration!$A$2:$A$4,Calibration!$C$2:$C$4,E137)</f>
        <v>421.44384702175876</v>
      </c>
      <c r="L137" s="2">
        <f>TREND(Calibration!$A$2:$A$4,Calibration!$D$2:$D$4,G137)</f>
        <v>671.56118823468398</v>
      </c>
    </row>
    <row r="138" spans="1:12" x14ac:dyDescent="0.25">
      <c r="A138">
        <v>680100</v>
      </c>
      <c r="B138">
        <v>15.184000019999999</v>
      </c>
      <c r="C138">
        <v>0.30708000000000002</v>
      </c>
      <c r="D138">
        <v>35.106998439999998</v>
      </c>
      <c r="E138">
        <v>0.24822</v>
      </c>
      <c r="F138">
        <v>37.423999790000003</v>
      </c>
      <c r="G138">
        <v>0.92619996999999998</v>
      </c>
      <c r="H138">
        <v>33.161998750000002</v>
      </c>
      <c r="J138" s="2">
        <f>TREND(Calibration!$A$2:$A$4,Calibration!$B$2:$B$4,C138)</f>
        <v>334.3171466945721</v>
      </c>
      <c r="K138" s="2">
        <f>TREND(Calibration!$A$2:$A$4,Calibration!$C$2:$C$4,E138)</f>
        <v>421.44384702175876</v>
      </c>
      <c r="L138" s="2">
        <f>TREND(Calibration!$A$2:$A$4,Calibration!$D$2:$D$4,G138)</f>
        <v>669.29335237397243</v>
      </c>
    </row>
    <row r="139" spans="1:12" x14ac:dyDescent="0.25">
      <c r="A139">
        <v>685135</v>
      </c>
      <c r="B139">
        <v>15.14500046</v>
      </c>
      <c r="C139">
        <v>0.30719000000000002</v>
      </c>
      <c r="D139">
        <v>35.094001769999998</v>
      </c>
      <c r="E139">
        <v>0.24822</v>
      </c>
      <c r="F139">
        <v>37.437000269999999</v>
      </c>
      <c r="G139">
        <v>0.92180002000000005</v>
      </c>
      <c r="H139">
        <v>33.119998930000001</v>
      </c>
      <c r="J139" s="2">
        <f>TREND(Calibration!$A$2:$A$4,Calibration!$B$2:$B$4,C139)</f>
        <v>334.80362220951929</v>
      </c>
      <c r="K139" s="2">
        <f>TREND(Calibration!$A$2:$A$4,Calibration!$C$2:$C$4,E139)</f>
        <v>421.44384702175876</v>
      </c>
      <c r="L139" s="2">
        <f>TREND(Calibration!$A$2:$A$4,Calibration!$D$2:$D$4,G139)</f>
        <v>666.17517196631218</v>
      </c>
    </row>
    <row r="140" spans="1:12" x14ac:dyDescent="0.25">
      <c r="A140">
        <v>690101</v>
      </c>
      <c r="B140">
        <v>15.17399979</v>
      </c>
      <c r="C140">
        <v>0.30654000999999997</v>
      </c>
      <c r="D140">
        <v>35.096000670000002</v>
      </c>
      <c r="E140">
        <v>0.24815999999999999</v>
      </c>
      <c r="F140">
        <v>37.409000399999996</v>
      </c>
      <c r="G140">
        <v>0.91640001999999998</v>
      </c>
      <c r="H140">
        <v>33.141998289999997</v>
      </c>
      <c r="J140" s="2">
        <f>TREND(Calibration!$A$2:$A$4,Calibration!$B$2:$B$4,C140)</f>
        <v>331.92903839169662</v>
      </c>
      <c r="K140" s="2">
        <f>TREND(Calibration!$A$2:$A$4,Calibration!$C$2:$C$4,E140)</f>
        <v>420.97544960897835</v>
      </c>
      <c r="L140" s="2">
        <f>TREND(Calibration!$A$2:$A$4,Calibration!$D$2:$D$4,G140)</f>
        <v>662.34827070576011</v>
      </c>
    </row>
    <row r="141" spans="1:12" x14ac:dyDescent="0.25">
      <c r="A141">
        <v>695107</v>
      </c>
      <c r="B141">
        <v>15.210000040000001</v>
      </c>
      <c r="C141">
        <v>0.30659999999999998</v>
      </c>
      <c r="D141">
        <v>35.07400131</v>
      </c>
      <c r="E141">
        <v>0.24822</v>
      </c>
      <c r="F141">
        <v>37.493999479999999</v>
      </c>
      <c r="G141">
        <v>0.93049996999999995</v>
      </c>
      <c r="H141">
        <v>33.147998809999997</v>
      </c>
      <c r="J141" s="2">
        <f>TREND(Calibration!$A$2:$A$4,Calibration!$B$2:$B$4,C141)</f>
        <v>332.19434444753006</v>
      </c>
      <c r="K141" s="2">
        <f>TREND(Calibration!$A$2:$A$4,Calibration!$C$2:$C$4,E141)</f>
        <v>421.44384702175876</v>
      </c>
      <c r="L141" s="2">
        <f>TREND(Calibration!$A$2:$A$4,Calibration!$D$2:$D$4,G141)</f>
        <v>672.34069967404162</v>
      </c>
    </row>
    <row r="142" spans="1:12" x14ac:dyDescent="0.25">
      <c r="A142">
        <v>700392</v>
      </c>
      <c r="B142">
        <v>15.18700027</v>
      </c>
      <c r="C142">
        <v>0.30648999999999998</v>
      </c>
      <c r="D142">
        <v>35.109001159999998</v>
      </c>
      <c r="E142">
        <v>0.24833</v>
      </c>
      <c r="F142">
        <v>37.421001429999997</v>
      </c>
      <c r="G142">
        <v>0.91909998999999998</v>
      </c>
      <c r="H142">
        <v>33.189998629999998</v>
      </c>
      <c r="J142" s="2">
        <f>TREND(Calibration!$A$2:$A$4,Calibration!$B$2:$B$4,C142)</f>
        <v>331.70786893258287</v>
      </c>
      <c r="K142" s="2">
        <f>TREND(Calibration!$A$2:$A$4,Calibration!$C$2:$C$4,E142)</f>
        <v>422.30257561185635</v>
      </c>
      <c r="L142" s="2">
        <f>TREND(Calibration!$A$2:$A$4,Calibration!$D$2:$D$4,G142)</f>
        <v>664.26170007547364</v>
      </c>
    </row>
    <row r="143" spans="1:12" x14ac:dyDescent="0.25">
      <c r="A143">
        <v>705101</v>
      </c>
      <c r="B143">
        <v>15.161000250000001</v>
      </c>
      <c r="C143">
        <v>0.30871000999999998</v>
      </c>
      <c r="D143">
        <v>35.090999600000004</v>
      </c>
      <c r="E143">
        <v>0.24826999999999999</v>
      </c>
      <c r="F143">
        <v>37.445999149999999</v>
      </c>
      <c r="G143">
        <v>0.92019998999999997</v>
      </c>
      <c r="H143">
        <v>33.132999419999997</v>
      </c>
      <c r="J143" s="2">
        <f>TREND(Calibration!$A$2:$A$4,Calibration!$B$2:$B$4,C143)</f>
        <v>341.52587355019887</v>
      </c>
      <c r="K143" s="2">
        <f>TREND(Calibration!$A$2:$A$4,Calibration!$C$2:$C$4,E143)</f>
        <v>421.83417819907572</v>
      </c>
      <c r="L143" s="2">
        <f>TREND(Calibration!$A$2:$A$4,Calibration!$D$2:$D$4,G143)</f>
        <v>665.0412540359564</v>
      </c>
    </row>
    <row r="144" spans="1:12" x14ac:dyDescent="0.25">
      <c r="A144">
        <v>710223</v>
      </c>
      <c r="B144">
        <v>15.196000099999999</v>
      </c>
      <c r="C144">
        <v>0.30908000000000002</v>
      </c>
      <c r="D144">
        <v>35.064998629999998</v>
      </c>
      <c r="E144">
        <v>0.24822</v>
      </c>
      <c r="F144">
        <v>37.465000150000002</v>
      </c>
      <c r="G144">
        <v>0.92559999000000004</v>
      </c>
      <c r="H144">
        <v>33.209999080000003</v>
      </c>
      <c r="J144" s="2">
        <f>TREND(Calibration!$A$2:$A$4,Calibration!$B$2:$B$4,C144)</f>
        <v>343.1621560572471</v>
      </c>
      <c r="K144" s="2">
        <f>TREND(Calibration!$A$2:$A$4,Calibration!$C$2:$C$4,E144)</f>
        <v>421.44384702175876</v>
      </c>
      <c r="L144" s="2">
        <f>TREND(Calibration!$A$2:$A$4,Calibration!$D$2:$D$4,G144)</f>
        <v>668.86815529650846</v>
      </c>
    </row>
    <row r="145" spans="1:12" x14ac:dyDescent="0.25">
      <c r="A145">
        <v>715185</v>
      </c>
      <c r="B145">
        <v>15.213000299999999</v>
      </c>
      <c r="C145">
        <v>0.30875998999999998</v>
      </c>
      <c r="D145">
        <v>35.094001769999998</v>
      </c>
      <c r="E145">
        <v>0.24795</v>
      </c>
      <c r="F145">
        <v>37.478000639999998</v>
      </c>
      <c r="G145">
        <v>0.92129998999999996</v>
      </c>
      <c r="H145">
        <v>33.123001100000003</v>
      </c>
      <c r="J145" s="2">
        <f>TREND(Calibration!$A$2:$A$4,Calibration!$B$2:$B$4,C145)</f>
        <v>341.74691033417207</v>
      </c>
      <c r="K145" s="2">
        <f>TREND(Calibration!$A$2:$A$4,Calibration!$C$2:$C$4,E145)</f>
        <v>419.33605866424682</v>
      </c>
      <c r="L145" s="2">
        <f>TREND(Calibration!$A$2:$A$4,Calibration!$D$2:$D$4,G145)</f>
        <v>665.82080799643916</v>
      </c>
    </row>
    <row r="146" spans="1:12" x14ac:dyDescent="0.25">
      <c r="A146">
        <v>720166</v>
      </c>
      <c r="B146">
        <v>15.170000079999999</v>
      </c>
      <c r="C146">
        <v>0.30530000000000002</v>
      </c>
      <c r="D146">
        <v>35.105998990000003</v>
      </c>
      <c r="E146">
        <v>0.248</v>
      </c>
      <c r="F146">
        <v>37.417999270000003</v>
      </c>
      <c r="G146">
        <v>0.91970003</v>
      </c>
      <c r="H146">
        <v>33.11000061</v>
      </c>
      <c r="J146" s="2">
        <f>TREND(Calibration!$A$2:$A$4,Calibration!$B$2:$B$4,C146)</f>
        <v>326.44508836179148</v>
      </c>
      <c r="K146" s="2">
        <f>TREND(Calibration!$A$2:$A$4,Calibration!$C$2:$C$4,E146)</f>
        <v>419.72638984156379</v>
      </c>
      <c r="L146" s="2">
        <f>TREND(Calibration!$A$2:$A$4,Calibration!$D$2:$D$4,G146)</f>
        <v>664.68693967406284</v>
      </c>
    </row>
    <row r="147" spans="1:12" x14ac:dyDescent="0.25">
      <c r="A147">
        <v>725100</v>
      </c>
      <c r="B147">
        <v>15.12899971</v>
      </c>
      <c r="C147">
        <v>0.30783999000000001</v>
      </c>
      <c r="D147">
        <v>35.115001679999999</v>
      </c>
      <c r="E147">
        <v>0.24795</v>
      </c>
      <c r="F147">
        <v>37.432998660000003</v>
      </c>
      <c r="G147">
        <v>0.91970003</v>
      </c>
      <c r="H147">
        <v>33.091999049999998</v>
      </c>
      <c r="J147" s="2">
        <f>TREND(Calibration!$A$2:$A$4,Calibration!$B$2:$B$4,C147)</f>
        <v>337.67820602734173</v>
      </c>
      <c r="K147" s="2">
        <f>TREND(Calibration!$A$2:$A$4,Calibration!$C$2:$C$4,E147)</f>
        <v>419.33605866424682</v>
      </c>
      <c r="L147" s="2">
        <f>TREND(Calibration!$A$2:$A$4,Calibration!$D$2:$D$4,G147)</f>
        <v>664.68693967406284</v>
      </c>
    </row>
    <row r="148" spans="1:12" x14ac:dyDescent="0.25">
      <c r="A148">
        <v>730207</v>
      </c>
      <c r="B148">
        <v>15.161000250000001</v>
      </c>
      <c r="C148">
        <v>0.31156999000000002</v>
      </c>
      <c r="D148">
        <v>35.090999600000004</v>
      </c>
      <c r="E148">
        <v>0.248</v>
      </c>
      <c r="F148">
        <v>37.439998629999998</v>
      </c>
      <c r="G148">
        <v>0.92019998999999997</v>
      </c>
      <c r="H148">
        <v>33.20299911</v>
      </c>
      <c r="J148" s="2">
        <f>TREND(Calibration!$A$2:$A$4,Calibration!$B$2:$B$4,C148)</f>
        <v>354.17414848873045</v>
      </c>
      <c r="K148" s="2">
        <f>TREND(Calibration!$A$2:$A$4,Calibration!$C$2:$C$4,E148)</f>
        <v>419.72638984156379</v>
      </c>
      <c r="L148" s="2">
        <f>TREND(Calibration!$A$2:$A$4,Calibration!$D$2:$D$4,G148)</f>
        <v>665.0412540359564</v>
      </c>
    </row>
    <row r="149" spans="1:12" x14ac:dyDescent="0.25">
      <c r="A149">
        <v>735239</v>
      </c>
      <c r="B149">
        <v>15.17099953</v>
      </c>
      <c r="C149">
        <v>0.30903000000000003</v>
      </c>
      <c r="D149">
        <v>35.069000240000001</v>
      </c>
      <c r="E149">
        <v>0.24789</v>
      </c>
      <c r="F149">
        <v>37.484001159999998</v>
      </c>
      <c r="G149">
        <v>0.92779999999999996</v>
      </c>
      <c r="H149">
        <v>33.194000240000001</v>
      </c>
      <c r="J149" s="2">
        <f>TREND(Calibration!$A$2:$A$4,Calibration!$B$2:$B$4,C149)</f>
        <v>342.9410308231802</v>
      </c>
      <c r="K149" s="2">
        <f>TREND(Calibration!$A$2:$A$4,Calibration!$C$2:$C$4,E149)</f>
        <v>418.86766125146619</v>
      </c>
      <c r="L149" s="2">
        <f>TREND(Calibration!$A$2:$A$4,Calibration!$D$2:$D$4,G149)</f>
        <v>670.4272703043282</v>
      </c>
    </row>
    <row r="150" spans="1:12" x14ac:dyDescent="0.25">
      <c r="A150">
        <v>740197</v>
      </c>
      <c r="B150">
        <v>15.15499973</v>
      </c>
      <c r="C150">
        <v>0.31297999999999998</v>
      </c>
      <c r="D150">
        <v>35.125999450000002</v>
      </c>
      <c r="E150">
        <v>0.24795</v>
      </c>
      <c r="F150">
        <v>37.462001800000003</v>
      </c>
      <c r="G150">
        <v>0.92720002000000001</v>
      </c>
      <c r="H150">
        <v>33.129001619999997</v>
      </c>
      <c r="J150" s="2">
        <f>TREND(Calibration!$A$2:$A$4,Calibration!$B$2:$B$4,C150)</f>
        <v>360.40992431446307</v>
      </c>
      <c r="K150" s="2">
        <f>TREND(Calibration!$A$2:$A$4,Calibration!$C$2:$C$4,E150)</f>
        <v>419.33605866424682</v>
      </c>
      <c r="L150" s="2">
        <f>TREND(Calibration!$A$2:$A$4,Calibration!$D$2:$D$4,G150)</f>
        <v>670.00207322686413</v>
      </c>
    </row>
    <row r="151" spans="1:12" x14ac:dyDescent="0.25">
      <c r="A151">
        <v>745101</v>
      </c>
      <c r="B151">
        <v>15.178999900000001</v>
      </c>
      <c r="C151">
        <v>0.30562001</v>
      </c>
      <c r="D151">
        <v>35.090000150000002</v>
      </c>
      <c r="E151">
        <v>0.24789</v>
      </c>
      <c r="F151">
        <v>37.478000639999998</v>
      </c>
      <c r="G151">
        <v>0.93480003</v>
      </c>
      <c r="H151">
        <v>33.148998259999999</v>
      </c>
      <c r="J151" s="2">
        <f>TREND(Calibration!$A$2:$A$4,Calibration!$B$2:$B$4,C151)</f>
        <v>327.86033408486605</v>
      </c>
      <c r="K151" s="2">
        <f>TREND(Calibration!$A$2:$A$4,Calibration!$C$2:$C$4,E151)</f>
        <v>418.86766125146619</v>
      </c>
      <c r="L151" s="2">
        <f>TREND(Calibration!$A$2:$A$4,Calibration!$D$2:$D$4,G151)</f>
        <v>675.38808949523593</v>
      </c>
    </row>
    <row r="152" spans="1:12" x14ac:dyDescent="0.25">
      <c r="A152">
        <v>750151</v>
      </c>
      <c r="B152">
        <v>15.147000309999999</v>
      </c>
      <c r="C152">
        <v>0.30810999999999999</v>
      </c>
      <c r="D152">
        <v>35.069999690000003</v>
      </c>
      <c r="E152">
        <v>0.24784</v>
      </c>
      <c r="F152">
        <v>37.41999817</v>
      </c>
      <c r="G152">
        <v>0.93159997000000005</v>
      </c>
      <c r="H152">
        <v>33.226001740000001</v>
      </c>
      <c r="J152" s="2">
        <f>TREND(Calibration!$A$2:$A$4,Calibration!$B$2:$B$4,C152)</f>
        <v>338.87232651634963</v>
      </c>
      <c r="K152" s="2">
        <f>TREND(Calibration!$A$2:$A$4,Calibration!$C$2:$C$4,E152)</f>
        <v>418.47733007414922</v>
      </c>
      <c r="L152" s="2">
        <f>TREND(Calibration!$A$2:$A$4,Calibration!$D$2:$D$4,G152)</f>
        <v>673.12025363452449</v>
      </c>
    </row>
    <row r="153" spans="1:12" x14ac:dyDescent="0.25">
      <c r="A153">
        <v>755351</v>
      </c>
      <c r="B153">
        <v>15.225000380000001</v>
      </c>
      <c r="C153">
        <v>0.30599999</v>
      </c>
      <c r="D153">
        <v>35.057998660000003</v>
      </c>
      <c r="E153">
        <v>0.248</v>
      </c>
      <c r="F153">
        <v>37.480998990000003</v>
      </c>
      <c r="G153">
        <v>0.93809998000000006</v>
      </c>
      <c r="H153">
        <v>33.187000269999999</v>
      </c>
      <c r="J153" s="2">
        <f>TREND(Calibration!$A$2:$A$4,Calibration!$B$2:$B$4,C153)</f>
        <v>329.54079741368082</v>
      </c>
      <c r="K153" s="2">
        <f>TREND(Calibration!$A$2:$A$4,Calibration!$C$2:$C$4,E153)</f>
        <v>419.72638984156379</v>
      </c>
      <c r="L153" s="2">
        <f>TREND(Calibration!$A$2:$A$4,Calibration!$D$2:$D$4,G153)</f>
        <v>677.72671594241353</v>
      </c>
    </row>
    <row r="154" spans="1:12" x14ac:dyDescent="0.25">
      <c r="A154">
        <v>760099</v>
      </c>
      <c r="B154">
        <v>15.25899982</v>
      </c>
      <c r="C154">
        <v>0.30946001000000001</v>
      </c>
      <c r="D154">
        <v>35.048999790000003</v>
      </c>
      <c r="E154">
        <v>0.24795</v>
      </c>
      <c r="F154">
        <v>37.480998990000003</v>
      </c>
      <c r="G154">
        <v>0.94129996999999999</v>
      </c>
      <c r="H154">
        <v>33.14599991</v>
      </c>
      <c r="J154" s="2">
        <f>TREND(Calibration!$A$2:$A$4,Calibration!$B$2:$B$4,C154)</f>
        <v>344.84275206120196</v>
      </c>
      <c r="K154" s="2">
        <f>TREND(Calibration!$A$2:$A$4,Calibration!$C$2:$C$4,E154)</f>
        <v>419.33605866424682</v>
      </c>
      <c r="L154" s="2">
        <f>TREND(Calibration!$A$2:$A$4,Calibration!$D$2:$D$4,G154)</f>
        <v>679.99450219514563</v>
      </c>
    </row>
    <row r="155" spans="1:12" x14ac:dyDescent="0.25">
      <c r="A155">
        <v>765100</v>
      </c>
      <c r="B155">
        <v>15.196000099999999</v>
      </c>
      <c r="C155">
        <v>0.30719000000000002</v>
      </c>
      <c r="D155">
        <v>35.070999149999999</v>
      </c>
      <c r="E155">
        <v>0.24795</v>
      </c>
      <c r="F155">
        <v>37.408000950000002</v>
      </c>
      <c r="G155">
        <v>0.93210000000000004</v>
      </c>
      <c r="H155">
        <v>33.178001399999999</v>
      </c>
      <c r="J155" s="2">
        <f>TREND(Calibration!$A$2:$A$4,Calibration!$B$2:$B$4,C155)</f>
        <v>334.80362220951929</v>
      </c>
      <c r="K155" s="2">
        <f>TREND(Calibration!$A$2:$A$4,Calibration!$C$2:$C$4,E155)</f>
        <v>419.33605866424682</v>
      </c>
      <c r="L155" s="2">
        <f>TREND(Calibration!$A$2:$A$4,Calibration!$D$2:$D$4,G155)</f>
        <v>673.47461760439739</v>
      </c>
    </row>
    <row r="156" spans="1:12" x14ac:dyDescent="0.25">
      <c r="A156">
        <v>770136</v>
      </c>
      <c r="B156">
        <v>15.19200039</v>
      </c>
      <c r="C156">
        <v>0.30908000000000002</v>
      </c>
      <c r="D156">
        <v>35.064998629999998</v>
      </c>
      <c r="E156">
        <v>0.24784</v>
      </c>
      <c r="F156">
        <v>37.451999659999998</v>
      </c>
      <c r="G156">
        <v>0.92669999999999997</v>
      </c>
      <c r="H156">
        <v>33.23500061</v>
      </c>
      <c r="J156" s="2">
        <f>TREND(Calibration!$A$2:$A$4,Calibration!$B$2:$B$4,C156)</f>
        <v>343.1621560572471</v>
      </c>
      <c r="K156" s="2">
        <f>TREND(Calibration!$A$2:$A$4,Calibration!$C$2:$C$4,E156)</f>
        <v>418.47733007414922</v>
      </c>
      <c r="L156" s="2">
        <f>TREND(Calibration!$A$2:$A$4,Calibration!$D$2:$D$4,G156)</f>
        <v>669.64771634384545</v>
      </c>
    </row>
    <row r="157" spans="1:12" x14ac:dyDescent="0.25">
      <c r="A157">
        <v>775261</v>
      </c>
      <c r="B157">
        <v>15.23799992</v>
      </c>
      <c r="C157">
        <v>0.30908000000000002</v>
      </c>
      <c r="D157">
        <v>35.087001800000003</v>
      </c>
      <c r="E157">
        <v>0.24822</v>
      </c>
      <c r="F157">
        <v>37.506000520000001</v>
      </c>
      <c r="G157">
        <v>0.92940003000000004</v>
      </c>
      <c r="H157">
        <v>33.173999790000003</v>
      </c>
      <c r="J157" s="2">
        <f>TREND(Calibration!$A$2:$A$4,Calibration!$B$2:$B$4,C157)</f>
        <v>343.1621560572471</v>
      </c>
      <c r="K157" s="2">
        <f>TREND(Calibration!$A$2:$A$4,Calibration!$C$2:$C$4,E157)</f>
        <v>421.44384702175876</v>
      </c>
      <c r="L157" s="2">
        <f>TREND(Calibration!$A$2:$A$4,Calibration!$D$2:$D$4,G157)</f>
        <v>671.56118823468398</v>
      </c>
    </row>
    <row r="158" spans="1:12" x14ac:dyDescent="0.25">
      <c r="A158">
        <v>780223</v>
      </c>
      <c r="B158">
        <v>15.210000040000001</v>
      </c>
      <c r="C158">
        <v>0.30810999999999999</v>
      </c>
      <c r="D158">
        <v>35.096000670000002</v>
      </c>
      <c r="E158">
        <v>0.24789</v>
      </c>
      <c r="F158">
        <v>37.486999509999997</v>
      </c>
      <c r="G158">
        <v>0.93049996999999995</v>
      </c>
      <c r="H158">
        <v>33.168998719999998</v>
      </c>
      <c r="J158" s="2">
        <f>TREND(Calibration!$A$2:$A$4,Calibration!$B$2:$B$4,C158)</f>
        <v>338.87232651634963</v>
      </c>
      <c r="K158" s="2">
        <f>TREND(Calibration!$A$2:$A$4,Calibration!$C$2:$C$4,E158)</f>
        <v>418.86766125146619</v>
      </c>
      <c r="L158" s="2">
        <f>TREND(Calibration!$A$2:$A$4,Calibration!$D$2:$D$4,G158)</f>
        <v>672.34069967404162</v>
      </c>
    </row>
    <row r="159" spans="1:12" x14ac:dyDescent="0.25">
      <c r="A159">
        <v>785201</v>
      </c>
      <c r="B159">
        <v>15.184000019999999</v>
      </c>
      <c r="C159">
        <v>0.30719000000000002</v>
      </c>
      <c r="D159">
        <v>35.04499817</v>
      </c>
      <c r="E159">
        <v>0.24815999999999999</v>
      </c>
      <c r="F159">
        <v>37.4679985</v>
      </c>
      <c r="G159">
        <v>0.92720002000000001</v>
      </c>
      <c r="H159">
        <v>33.108001710000003</v>
      </c>
      <c r="J159" s="2">
        <f>TREND(Calibration!$A$2:$A$4,Calibration!$B$2:$B$4,C159)</f>
        <v>334.80362220951929</v>
      </c>
      <c r="K159" s="2">
        <f>TREND(Calibration!$A$2:$A$4,Calibration!$C$2:$C$4,E159)</f>
        <v>420.97544960897835</v>
      </c>
      <c r="L159" s="2">
        <f>TREND(Calibration!$A$2:$A$4,Calibration!$D$2:$D$4,G159)</f>
        <v>670.00207322686413</v>
      </c>
    </row>
    <row r="160" spans="1:12" x14ac:dyDescent="0.25">
      <c r="A160">
        <v>790254</v>
      </c>
      <c r="B160">
        <v>15.199000359999999</v>
      </c>
      <c r="C160">
        <v>0.30448999999999998</v>
      </c>
      <c r="D160">
        <v>35.061000819999997</v>
      </c>
      <c r="E160">
        <v>0.24784</v>
      </c>
      <c r="F160">
        <v>37.462001800000003</v>
      </c>
      <c r="G160">
        <v>0.9224</v>
      </c>
      <c r="H160">
        <v>33.138999939999998</v>
      </c>
      <c r="J160" s="2">
        <f>TREND(Calibration!$A$2:$A$4,Calibration!$B$2:$B$4,C160)</f>
        <v>322.86285956990787</v>
      </c>
      <c r="K160" s="2">
        <f>TREND(Calibration!$A$2:$A$4,Calibration!$C$2:$C$4,E160)</f>
        <v>418.47733007414922</v>
      </c>
      <c r="L160" s="2">
        <f>TREND(Calibration!$A$2:$A$4,Calibration!$D$2:$D$4,G160)</f>
        <v>666.60036904377625</v>
      </c>
    </row>
    <row r="161" spans="1:12" x14ac:dyDescent="0.25">
      <c r="A161">
        <v>795180</v>
      </c>
      <c r="B161">
        <v>15.17099953</v>
      </c>
      <c r="C161">
        <v>0.30724998999999997</v>
      </c>
      <c r="D161">
        <v>35.054000850000001</v>
      </c>
      <c r="E161">
        <v>0.24795</v>
      </c>
      <c r="F161">
        <v>37.42599869</v>
      </c>
      <c r="G161">
        <v>0.91700000000000004</v>
      </c>
      <c r="H161">
        <v>33.108001710000003</v>
      </c>
      <c r="J161" s="2">
        <f>TREND(Calibration!$A$2:$A$4,Calibration!$B$2:$B$4,C161)</f>
        <v>335.0689282653525</v>
      </c>
      <c r="K161" s="2">
        <f>TREND(Calibration!$A$2:$A$4,Calibration!$C$2:$C$4,E161)</f>
        <v>419.33605866424682</v>
      </c>
      <c r="L161" s="2">
        <f>TREND(Calibration!$A$2:$A$4,Calibration!$D$2:$D$4,G161)</f>
        <v>662.77346778322431</v>
      </c>
    </row>
    <row r="162" spans="1:12" x14ac:dyDescent="0.25">
      <c r="A162">
        <v>800100</v>
      </c>
      <c r="B162">
        <v>15.149000170000001</v>
      </c>
      <c r="C162">
        <v>0.30719000000000002</v>
      </c>
      <c r="D162">
        <v>35.090000150000002</v>
      </c>
      <c r="E162">
        <v>0.24795</v>
      </c>
      <c r="F162">
        <v>37.42200089</v>
      </c>
      <c r="G162">
        <v>0.92180002000000005</v>
      </c>
      <c r="H162">
        <v>33.09500122</v>
      </c>
      <c r="J162" s="2">
        <f>TREND(Calibration!$A$2:$A$4,Calibration!$B$2:$B$4,C162)</f>
        <v>334.80362220951929</v>
      </c>
      <c r="K162" s="2">
        <f>TREND(Calibration!$A$2:$A$4,Calibration!$C$2:$C$4,E162)</f>
        <v>419.33605866424682</v>
      </c>
      <c r="L162" s="2">
        <f>TREND(Calibration!$A$2:$A$4,Calibration!$D$2:$D$4,G162)</f>
        <v>666.17517196631218</v>
      </c>
    </row>
    <row r="163" spans="1:12" x14ac:dyDescent="0.25">
      <c r="A163">
        <v>805158</v>
      </c>
      <c r="B163">
        <v>15.16800022</v>
      </c>
      <c r="C163">
        <v>0.31038000999999998</v>
      </c>
      <c r="D163">
        <v>35.006000520000001</v>
      </c>
      <c r="E163">
        <v>0.24789</v>
      </c>
      <c r="F163">
        <v>37.414001460000001</v>
      </c>
      <c r="G163">
        <v>0.92400002000000003</v>
      </c>
      <c r="H163">
        <v>33.155998230000002</v>
      </c>
      <c r="J163" s="2">
        <f>TREND(Calibration!$A$2:$A$4,Calibration!$B$2:$B$4,C163)</f>
        <v>348.91145636803253</v>
      </c>
      <c r="K163" s="2">
        <f>TREND(Calibration!$A$2:$A$4,Calibration!$C$2:$C$4,E163)</f>
        <v>418.86766125146619</v>
      </c>
      <c r="L163" s="2">
        <f>TREND(Calibration!$A$2:$A$4,Calibration!$D$2:$D$4,G163)</f>
        <v>667.73427988727781</v>
      </c>
    </row>
    <row r="164" spans="1:12" x14ac:dyDescent="0.25">
      <c r="A164">
        <v>810192</v>
      </c>
      <c r="B164">
        <v>15.126000400000001</v>
      </c>
      <c r="C164">
        <v>0.30659999999999998</v>
      </c>
      <c r="D164">
        <v>35.104999540000001</v>
      </c>
      <c r="E164">
        <v>0.24762000000000001</v>
      </c>
      <c r="F164">
        <v>37.42599869</v>
      </c>
      <c r="G164">
        <v>0.91640001999999998</v>
      </c>
      <c r="H164">
        <v>33.111000060000002</v>
      </c>
      <c r="J164" s="2">
        <f>TREND(Calibration!$A$2:$A$4,Calibration!$B$2:$B$4,C164)</f>
        <v>332.19434444753006</v>
      </c>
      <c r="K164" s="2">
        <f>TREND(Calibration!$A$2:$A$4,Calibration!$C$2:$C$4,E164)</f>
        <v>416.75987289395425</v>
      </c>
      <c r="L164" s="2">
        <f>TREND(Calibration!$A$2:$A$4,Calibration!$D$2:$D$4,G164)</f>
        <v>662.34827070576011</v>
      </c>
    </row>
    <row r="165" spans="1:12" x14ac:dyDescent="0.25">
      <c r="A165">
        <v>815099</v>
      </c>
      <c r="B165">
        <v>15.13799953</v>
      </c>
      <c r="C165">
        <v>0.30632999999999999</v>
      </c>
      <c r="D165">
        <v>35.043998719999998</v>
      </c>
      <c r="E165">
        <v>0.24795</v>
      </c>
      <c r="F165">
        <v>37.477001190000003</v>
      </c>
      <c r="G165">
        <v>0.92510002999999996</v>
      </c>
      <c r="H165">
        <v>33.130001069999999</v>
      </c>
      <c r="J165" s="2">
        <f>TREND(Calibration!$A$2:$A$4,Calibration!$B$2:$B$4,C165)</f>
        <v>331.00026818356901</v>
      </c>
      <c r="K165" s="2">
        <f>TREND(Calibration!$A$2:$A$4,Calibration!$C$2:$C$4,E165)</f>
        <v>419.33605866424682</v>
      </c>
      <c r="L165" s="2">
        <f>TREND(Calibration!$A$2:$A$4,Calibration!$D$2:$D$4,G165)</f>
        <v>668.51384093461479</v>
      </c>
    </row>
    <row r="166" spans="1:12" x14ac:dyDescent="0.25">
      <c r="A166">
        <v>820103</v>
      </c>
      <c r="B166">
        <v>15.10400009</v>
      </c>
      <c r="C166">
        <v>0.30524999000000003</v>
      </c>
      <c r="D166">
        <v>35.039001460000001</v>
      </c>
      <c r="E166">
        <v>0.24795</v>
      </c>
      <c r="F166">
        <v>37.457000729999997</v>
      </c>
      <c r="G166">
        <v>0.92510002999999996</v>
      </c>
      <c r="H166">
        <v>33.174999239999998</v>
      </c>
      <c r="J166" s="2">
        <f>TREND(Calibration!$A$2:$A$4,Calibration!$B$2:$B$4,C166)</f>
        <v>326.22391890267772</v>
      </c>
      <c r="K166" s="2">
        <f>TREND(Calibration!$A$2:$A$4,Calibration!$C$2:$C$4,E166)</f>
        <v>419.33605866424682</v>
      </c>
      <c r="L166" s="2">
        <f>TREND(Calibration!$A$2:$A$4,Calibration!$D$2:$D$4,G166)</f>
        <v>668.51384093461479</v>
      </c>
    </row>
    <row r="167" spans="1:12" x14ac:dyDescent="0.25">
      <c r="A167">
        <v>825288</v>
      </c>
      <c r="B167">
        <v>15.08199978</v>
      </c>
      <c r="C167">
        <v>0.30626999999999999</v>
      </c>
      <c r="D167">
        <v>35.069999690000003</v>
      </c>
      <c r="E167">
        <v>0.24773000000000001</v>
      </c>
      <c r="F167">
        <v>37.436000819999997</v>
      </c>
      <c r="G167">
        <v>0.91750001999999997</v>
      </c>
      <c r="H167">
        <v>33.229999540000001</v>
      </c>
      <c r="J167" s="2">
        <f>TREND(Calibration!$A$2:$A$4,Calibration!$B$2:$B$4,C167)</f>
        <v>330.73491790268872</v>
      </c>
      <c r="K167" s="2">
        <f>TREND(Calibration!$A$2:$A$4,Calibration!$C$2:$C$4,E167)</f>
        <v>417.61860148405162</v>
      </c>
      <c r="L167" s="2">
        <f>TREND(Calibration!$A$2:$A$4,Calibration!$D$2:$D$4,G167)</f>
        <v>663.12782466624299</v>
      </c>
    </row>
    <row r="168" spans="1:12" x14ac:dyDescent="0.25">
      <c r="A168">
        <v>830100</v>
      </c>
      <c r="B168">
        <v>15.114999770000001</v>
      </c>
      <c r="C168">
        <v>0.30654000999999997</v>
      </c>
      <c r="D168">
        <v>35.04700089</v>
      </c>
      <c r="E168">
        <v>0.24789</v>
      </c>
      <c r="F168">
        <v>37.486999509999997</v>
      </c>
      <c r="G168">
        <v>0.91970003</v>
      </c>
      <c r="H168">
        <v>33.187999730000001</v>
      </c>
      <c r="J168" s="2">
        <f>TREND(Calibration!$A$2:$A$4,Calibration!$B$2:$B$4,C168)</f>
        <v>331.92903839169662</v>
      </c>
      <c r="K168" s="2">
        <f>TREND(Calibration!$A$2:$A$4,Calibration!$C$2:$C$4,E168)</f>
        <v>418.86766125146619</v>
      </c>
      <c r="L168" s="2">
        <f>TREND(Calibration!$A$2:$A$4,Calibration!$D$2:$D$4,G168)</f>
        <v>664.68693967406284</v>
      </c>
    </row>
    <row r="169" spans="1:12" x14ac:dyDescent="0.25">
      <c r="A169">
        <v>835244</v>
      </c>
      <c r="B169">
        <v>15.119999890000001</v>
      </c>
      <c r="C169">
        <v>0.30557001</v>
      </c>
      <c r="D169">
        <v>35.046001429999997</v>
      </c>
      <c r="E169">
        <v>0.24762000000000001</v>
      </c>
      <c r="F169">
        <v>37.466999049999998</v>
      </c>
      <c r="G169">
        <v>0.92079997000000002</v>
      </c>
      <c r="H169">
        <v>33.161998750000002</v>
      </c>
      <c r="J169" s="2">
        <f>TREND(Calibration!$A$2:$A$4,Calibration!$B$2:$B$4,C169)</f>
        <v>327.63920885079938</v>
      </c>
      <c r="K169" s="2">
        <f>TREND(Calibration!$A$2:$A$4,Calibration!$C$2:$C$4,E169)</f>
        <v>416.75987289395425</v>
      </c>
      <c r="L169" s="2">
        <f>TREND(Calibration!$A$2:$A$4,Calibration!$D$2:$D$4,G169)</f>
        <v>665.46645111342048</v>
      </c>
    </row>
    <row r="170" spans="1:12" x14ac:dyDescent="0.25">
      <c r="A170">
        <v>840100</v>
      </c>
      <c r="B170">
        <v>15.09599972</v>
      </c>
      <c r="C170">
        <v>0.30632999999999999</v>
      </c>
      <c r="D170">
        <v>35.055000309999997</v>
      </c>
      <c r="E170">
        <v>0.24795</v>
      </c>
      <c r="F170">
        <v>37.435001370000002</v>
      </c>
      <c r="G170">
        <v>0.91000002999999996</v>
      </c>
      <c r="H170">
        <v>33.108001710000003</v>
      </c>
      <c r="J170" s="2">
        <f>TREND(Calibration!$A$2:$A$4,Calibration!$B$2:$B$4,C170)</f>
        <v>331.00026818356901</v>
      </c>
      <c r="K170" s="2">
        <f>TREND(Calibration!$A$2:$A$4,Calibration!$C$2:$C$4,E170)</f>
        <v>419.33605866424682</v>
      </c>
      <c r="L170" s="2">
        <f>TREND(Calibration!$A$2:$A$4,Calibration!$D$2:$D$4,G170)</f>
        <v>657.81269111344159</v>
      </c>
    </row>
    <row r="171" spans="1:12" x14ac:dyDescent="0.25">
      <c r="A171">
        <v>845117</v>
      </c>
      <c r="B171">
        <v>15.071999549999999</v>
      </c>
      <c r="C171">
        <v>0.30373000999999999</v>
      </c>
      <c r="D171">
        <v>35.025001529999997</v>
      </c>
      <c r="E171">
        <v>0.24789</v>
      </c>
      <c r="F171">
        <v>37.38999939</v>
      </c>
      <c r="G171">
        <v>0.91269999999999996</v>
      </c>
      <c r="H171">
        <v>33.208000179999999</v>
      </c>
      <c r="J171" s="2">
        <f>TREND(Calibration!$A$2:$A$4,Calibration!$B$2:$B$4,C171)</f>
        <v>319.50180023713824</v>
      </c>
      <c r="K171" s="2">
        <f>TREND(Calibration!$A$2:$A$4,Calibration!$C$2:$C$4,E171)</f>
        <v>418.86766125146619</v>
      </c>
      <c r="L171" s="2">
        <f>TREND(Calibration!$A$2:$A$4,Calibration!$D$2:$D$4,G171)</f>
        <v>659.726120483155</v>
      </c>
    </row>
    <row r="172" spans="1:12" x14ac:dyDescent="0.25">
      <c r="A172">
        <v>850100</v>
      </c>
      <c r="B172">
        <v>15.07499981</v>
      </c>
      <c r="C172">
        <v>0.30307999000000002</v>
      </c>
      <c r="D172">
        <v>35.027999880000003</v>
      </c>
      <c r="E172">
        <v>0.24756998999999999</v>
      </c>
      <c r="F172">
        <v>37.446998600000001</v>
      </c>
      <c r="G172">
        <v>0.92559999000000004</v>
      </c>
      <c r="H172">
        <v>33.2140007</v>
      </c>
      <c r="J172" s="2">
        <f>TREND(Calibration!$A$2:$A$4,Calibration!$B$2:$B$4,C172)</f>
        <v>316.62708374417548</v>
      </c>
      <c r="K172" s="2">
        <f>TREND(Calibration!$A$2:$A$4,Calibration!$C$2:$C$4,E172)</f>
        <v>416.36946365040149</v>
      </c>
      <c r="L172" s="2">
        <f>TREND(Calibration!$A$2:$A$4,Calibration!$D$2:$D$4,G172)</f>
        <v>668.86815529650846</v>
      </c>
    </row>
    <row r="173" spans="1:12" x14ac:dyDescent="0.25">
      <c r="A173">
        <v>855146</v>
      </c>
      <c r="B173">
        <v>15.06000042</v>
      </c>
      <c r="C173">
        <v>0.30821999999999999</v>
      </c>
      <c r="D173">
        <v>35.039001460000001</v>
      </c>
      <c r="E173">
        <v>0.24756998999999999</v>
      </c>
      <c r="F173">
        <v>37.47000122</v>
      </c>
      <c r="G173">
        <v>0.93430000999999996</v>
      </c>
      <c r="H173">
        <v>33.201000209999997</v>
      </c>
      <c r="J173" s="2">
        <f>TREND(Calibration!$A$2:$A$4,Calibration!$B$2:$B$4,C173)</f>
        <v>339.35880203129682</v>
      </c>
      <c r="K173" s="2">
        <f>TREND(Calibration!$A$2:$A$4,Calibration!$C$2:$C$4,E173)</f>
        <v>416.36946365040149</v>
      </c>
      <c r="L173" s="2">
        <f>TREND(Calibration!$A$2:$A$4,Calibration!$D$2:$D$4,G173)</f>
        <v>675.03373261221725</v>
      </c>
    </row>
    <row r="174" spans="1:12" x14ac:dyDescent="0.25">
      <c r="A174">
        <v>860194</v>
      </c>
      <c r="B174">
        <v>15.01500034</v>
      </c>
      <c r="C174">
        <v>0.31400001</v>
      </c>
      <c r="D174">
        <v>35.04499817</v>
      </c>
      <c r="E174">
        <v>0.24762000000000001</v>
      </c>
      <c r="F174">
        <v>37.501998899999997</v>
      </c>
      <c r="G174">
        <v>0.93809998000000006</v>
      </c>
      <c r="H174">
        <v>33.2140007</v>
      </c>
      <c r="J174" s="2">
        <f>TREND(Calibration!$A$2:$A$4,Calibration!$B$2:$B$4,C174)</f>
        <v>364.92092331447407</v>
      </c>
      <c r="K174" s="2">
        <f>TREND(Calibration!$A$2:$A$4,Calibration!$C$2:$C$4,E174)</f>
        <v>416.75987289395425</v>
      </c>
      <c r="L174" s="2">
        <f>TREND(Calibration!$A$2:$A$4,Calibration!$D$2:$D$4,G174)</f>
        <v>677.72671594241353</v>
      </c>
    </row>
    <row r="175" spans="1:12" x14ac:dyDescent="0.25">
      <c r="A175">
        <v>865101</v>
      </c>
      <c r="B175">
        <v>15.005000109999999</v>
      </c>
      <c r="C175">
        <v>0.30783999000000001</v>
      </c>
      <c r="D175">
        <v>35.039001460000001</v>
      </c>
      <c r="E175">
        <v>0.24762000000000001</v>
      </c>
      <c r="F175">
        <v>37.460998539999999</v>
      </c>
      <c r="G175">
        <v>0.92559999000000004</v>
      </c>
      <c r="H175">
        <v>33.132999419999997</v>
      </c>
      <c r="J175" s="2">
        <f>TREND(Calibration!$A$2:$A$4,Calibration!$B$2:$B$4,C175)</f>
        <v>337.67820602734173</v>
      </c>
      <c r="K175" s="2">
        <f>TREND(Calibration!$A$2:$A$4,Calibration!$C$2:$C$4,E175)</f>
        <v>416.75987289395425</v>
      </c>
      <c r="L175" s="2">
        <f>TREND(Calibration!$A$2:$A$4,Calibration!$D$2:$D$4,G175)</f>
        <v>668.86815529650846</v>
      </c>
    </row>
    <row r="176" spans="1:12" x14ac:dyDescent="0.25">
      <c r="A176">
        <v>870116</v>
      </c>
      <c r="B176">
        <v>14.942999840000001</v>
      </c>
      <c r="C176">
        <v>0.30880999999999997</v>
      </c>
      <c r="D176">
        <v>35.006999970000003</v>
      </c>
      <c r="E176">
        <v>0.24751999999999999</v>
      </c>
      <c r="F176">
        <v>37.4070015</v>
      </c>
      <c r="G176">
        <v>0.92349999999999999</v>
      </c>
      <c r="H176">
        <v>33.148998259999999</v>
      </c>
      <c r="J176" s="2">
        <f>TREND(Calibration!$A$2:$A$4,Calibration!$B$2:$B$4,C176)</f>
        <v>341.96807979328582</v>
      </c>
      <c r="K176" s="2">
        <f>TREND(Calibration!$A$2:$A$4,Calibration!$C$2:$C$4,E176)</f>
        <v>415.97921053931987</v>
      </c>
      <c r="L176" s="2">
        <f>TREND(Calibration!$A$2:$A$4,Calibration!$D$2:$D$4,G176)</f>
        <v>667.37992300425901</v>
      </c>
    </row>
    <row r="177" spans="1:12" x14ac:dyDescent="0.25">
      <c r="A177">
        <v>875100</v>
      </c>
      <c r="B177">
        <v>14.963000299999999</v>
      </c>
      <c r="C177">
        <v>0.30919001000000002</v>
      </c>
      <c r="D177">
        <v>35.048000340000002</v>
      </c>
      <c r="E177">
        <v>0.24756998999999999</v>
      </c>
      <c r="F177">
        <v>37.431999210000001</v>
      </c>
      <c r="G177">
        <v>0.92079997000000002</v>
      </c>
      <c r="H177">
        <v>33.104999540000001</v>
      </c>
      <c r="J177" s="2">
        <f>TREND(Calibration!$A$2:$A$4,Calibration!$B$2:$B$4,C177)</f>
        <v>343.64867579724091</v>
      </c>
      <c r="K177" s="2">
        <f>TREND(Calibration!$A$2:$A$4,Calibration!$C$2:$C$4,E177)</f>
        <v>416.36946365040149</v>
      </c>
      <c r="L177" s="2">
        <f>TREND(Calibration!$A$2:$A$4,Calibration!$D$2:$D$4,G177)</f>
        <v>665.46645111342048</v>
      </c>
    </row>
    <row r="178" spans="1:12" x14ac:dyDescent="0.25">
      <c r="A178">
        <v>880100</v>
      </c>
      <c r="B178">
        <v>15.010000229999999</v>
      </c>
      <c r="C178">
        <v>0.30816999</v>
      </c>
      <c r="D178">
        <v>35.055000309999997</v>
      </c>
      <c r="E178">
        <v>0.24735001000000001</v>
      </c>
      <c r="F178">
        <v>37.435001370000002</v>
      </c>
      <c r="G178">
        <v>0.92889999999999995</v>
      </c>
      <c r="H178">
        <v>33.124000549999998</v>
      </c>
      <c r="J178" s="2">
        <f>TREND(Calibration!$A$2:$A$4,Calibration!$B$2:$B$4,C178)</f>
        <v>339.13763257218307</v>
      </c>
      <c r="K178" s="2">
        <f>TREND(Calibration!$A$2:$A$4,Calibration!$C$2:$C$4,E178)</f>
        <v>414.65216260267744</v>
      </c>
      <c r="L178" s="2">
        <f>TREND(Calibration!$A$2:$A$4,Calibration!$D$2:$D$4,G178)</f>
        <v>671.20682426481096</v>
      </c>
    </row>
    <row r="179" spans="1:12" x14ac:dyDescent="0.25">
      <c r="A179">
        <v>885109</v>
      </c>
      <c r="B179">
        <v>15.00800037</v>
      </c>
      <c r="C179">
        <v>0.30654000999999997</v>
      </c>
      <c r="D179">
        <v>35.070999149999999</v>
      </c>
      <c r="E179">
        <v>0.24767998999999999</v>
      </c>
      <c r="F179">
        <v>37.409999849999998</v>
      </c>
      <c r="G179">
        <v>0.93540000999999995</v>
      </c>
      <c r="H179">
        <v>33.178001399999999</v>
      </c>
      <c r="J179" s="2">
        <f>TREND(Calibration!$A$2:$A$4,Calibration!$B$2:$B$4,C179)</f>
        <v>331.92903839169662</v>
      </c>
      <c r="K179" s="2">
        <f>TREND(Calibration!$A$2:$A$4,Calibration!$C$2:$C$4,E179)</f>
        <v>417.22819224049908</v>
      </c>
      <c r="L179" s="2">
        <f>TREND(Calibration!$A$2:$A$4,Calibration!$D$2:$D$4,G179)</f>
        <v>675.81328657270001</v>
      </c>
    </row>
    <row r="180" spans="1:12" x14ac:dyDescent="0.25">
      <c r="A180">
        <v>890145</v>
      </c>
      <c r="B180">
        <v>15.038999560000001</v>
      </c>
      <c r="C180">
        <v>0.30502998999999997</v>
      </c>
      <c r="D180">
        <v>35.048000340000002</v>
      </c>
      <c r="E180">
        <v>0.24767998999999999</v>
      </c>
      <c r="F180">
        <v>37.444000240000001</v>
      </c>
      <c r="G180">
        <v>0.92779999999999996</v>
      </c>
      <c r="H180">
        <v>33.108001710000003</v>
      </c>
      <c r="J180" s="2">
        <f>TREND(Calibration!$A$2:$A$4,Calibration!$B$2:$B$4,C180)</f>
        <v>325.25096787278335</v>
      </c>
      <c r="K180" s="2">
        <f>TREND(Calibration!$A$2:$A$4,Calibration!$C$2:$C$4,E180)</f>
        <v>417.22819224049908</v>
      </c>
      <c r="L180" s="2">
        <f>TREND(Calibration!$A$2:$A$4,Calibration!$D$2:$D$4,G180)</f>
        <v>670.4272703043282</v>
      </c>
    </row>
    <row r="181" spans="1:12" x14ac:dyDescent="0.25">
      <c r="A181">
        <v>895102</v>
      </c>
      <c r="B181">
        <v>15.06200027</v>
      </c>
      <c r="C181">
        <v>0.30588999</v>
      </c>
      <c r="D181">
        <v>35.021999360000002</v>
      </c>
      <c r="E181">
        <v>0.24729999999999999</v>
      </c>
      <c r="F181">
        <v>37.463001249999998</v>
      </c>
      <c r="G181">
        <v>0.93859999999999999</v>
      </c>
      <c r="H181">
        <v>33.166000369999999</v>
      </c>
      <c r="J181" s="2">
        <f>TREND(Calibration!$A$2:$A$4,Calibration!$B$2:$B$4,C181)</f>
        <v>329.05432189873363</v>
      </c>
      <c r="K181" s="2">
        <f>TREND(Calibration!$A$2:$A$4,Calibration!$C$2:$C$4,E181)</f>
        <v>414.2617533591249</v>
      </c>
      <c r="L181" s="2">
        <f>TREND(Calibration!$A$2:$A$4,Calibration!$D$2:$D$4,G181)</f>
        <v>678.08107282543222</v>
      </c>
    </row>
    <row r="182" spans="1:12" x14ac:dyDescent="0.25">
      <c r="A182">
        <v>900178</v>
      </c>
      <c r="B182">
        <v>15.059000019999999</v>
      </c>
      <c r="C182">
        <v>0.30761999000000001</v>
      </c>
      <c r="D182">
        <v>35.0320015</v>
      </c>
      <c r="E182">
        <v>0.24756998999999999</v>
      </c>
      <c r="F182">
        <v>37.446998600000001</v>
      </c>
      <c r="G182">
        <v>0.92400002000000003</v>
      </c>
      <c r="H182">
        <v>33.115001679999999</v>
      </c>
      <c r="J182" s="2">
        <f>TREND(Calibration!$A$2:$A$4,Calibration!$B$2:$B$4,C182)</f>
        <v>336.70525499744758</v>
      </c>
      <c r="K182" s="2">
        <f>TREND(Calibration!$A$2:$A$4,Calibration!$C$2:$C$4,E182)</f>
        <v>416.36946365040149</v>
      </c>
      <c r="L182" s="2">
        <f>TREND(Calibration!$A$2:$A$4,Calibration!$D$2:$D$4,G182)</f>
        <v>667.73427988727781</v>
      </c>
    </row>
    <row r="183" spans="1:12" x14ac:dyDescent="0.25">
      <c r="A183">
        <v>905101</v>
      </c>
      <c r="B183">
        <v>15.0909996</v>
      </c>
      <c r="C183">
        <v>0.30886998999999998</v>
      </c>
      <c r="D183">
        <v>35.02999878</v>
      </c>
      <c r="E183">
        <v>0.24756998999999999</v>
      </c>
      <c r="F183">
        <v>37.451000209999997</v>
      </c>
      <c r="G183">
        <v>0.93269997999999998</v>
      </c>
      <c r="H183">
        <v>33.181999210000001</v>
      </c>
      <c r="J183" s="2">
        <f>TREND(Calibration!$A$2:$A$4,Calibration!$B$2:$B$4,C183)</f>
        <v>342.23338584911926</v>
      </c>
      <c r="K183" s="2">
        <f>TREND(Calibration!$A$2:$A$4,Calibration!$C$2:$C$4,E183)</f>
        <v>416.36946365040149</v>
      </c>
      <c r="L183" s="2">
        <f>TREND(Calibration!$A$2:$A$4,Calibration!$D$2:$D$4,G183)</f>
        <v>673.89981468186147</v>
      </c>
    </row>
    <row r="184" spans="1:12" x14ac:dyDescent="0.25">
      <c r="A184">
        <v>910272</v>
      </c>
      <c r="B184">
        <v>15.10400009</v>
      </c>
      <c r="C184">
        <v>0.30914000000000003</v>
      </c>
      <c r="D184">
        <v>35.022998809999997</v>
      </c>
      <c r="E184">
        <v>0.24756998999999999</v>
      </c>
      <c r="F184">
        <v>37.402999880000003</v>
      </c>
      <c r="G184">
        <v>0.92449999000000005</v>
      </c>
      <c r="H184">
        <v>33.130001069999999</v>
      </c>
      <c r="J184" s="2">
        <f>TREND(Calibration!$A$2:$A$4,Calibration!$B$2:$B$4,C184)</f>
        <v>343.42750633812739</v>
      </c>
      <c r="K184" s="2">
        <f>TREND(Calibration!$A$2:$A$4,Calibration!$C$2:$C$4,E184)</f>
        <v>416.36946365040149</v>
      </c>
      <c r="L184" s="2">
        <f>TREND(Calibration!$A$2:$A$4,Calibration!$D$2:$D$4,G184)</f>
        <v>668.08860133602559</v>
      </c>
    </row>
    <row r="185" spans="1:12" x14ac:dyDescent="0.25">
      <c r="A185">
        <v>915101</v>
      </c>
      <c r="B185">
        <v>15.083000180000001</v>
      </c>
      <c r="C185">
        <v>0.30843999999999999</v>
      </c>
      <c r="D185">
        <v>35.002998349999999</v>
      </c>
      <c r="E185">
        <v>0.24756998999999999</v>
      </c>
      <c r="F185">
        <v>37.448001859999998</v>
      </c>
      <c r="G185">
        <v>0.92619996999999998</v>
      </c>
      <c r="H185">
        <v>33.198001859999998</v>
      </c>
      <c r="J185" s="2">
        <f>TREND(Calibration!$A$2:$A$4,Calibration!$B$2:$B$4,C185)</f>
        <v>340.33175306119097</v>
      </c>
      <c r="K185" s="2">
        <f>TREND(Calibration!$A$2:$A$4,Calibration!$C$2:$C$4,E185)</f>
        <v>416.36946365040149</v>
      </c>
      <c r="L185" s="2">
        <f>TREND(Calibration!$A$2:$A$4,Calibration!$D$2:$D$4,G185)</f>
        <v>669.29335237397243</v>
      </c>
    </row>
    <row r="186" spans="1:12" x14ac:dyDescent="0.25">
      <c r="A186">
        <v>920101</v>
      </c>
      <c r="B186">
        <v>15.125</v>
      </c>
      <c r="C186">
        <v>0.30476001000000003</v>
      </c>
      <c r="D186">
        <v>35.048000340000002</v>
      </c>
      <c r="E186">
        <v>0.24751999999999999</v>
      </c>
      <c r="F186">
        <v>37.457000729999997</v>
      </c>
      <c r="G186">
        <v>0.91810000000000003</v>
      </c>
      <c r="H186">
        <v>33.132999419999997</v>
      </c>
      <c r="J186" s="2">
        <f>TREND(Calibration!$A$2:$A$4,Calibration!$B$2:$B$4,C186)</f>
        <v>324.056980058916</v>
      </c>
      <c r="K186" s="2">
        <f>TREND(Calibration!$A$2:$A$4,Calibration!$C$2:$C$4,E186)</f>
        <v>415.97921053931987</v>
      </c>
      <c r="L186" s="2">
        <f>TREND(Calibration!$A$2:$A$4,Calibration!$D$2:$D$4,G186)</f>
        <v>663.55302174370706</v>
      </c>
    </row>
    <row r="187" spans="1:12" x14ac:dyDescent="0.25">
      <c r="A187">
        <v>925162</v>
      </c>
      <c r="B187">
        <v>15.067999840000001</v>
      </c>
      <c r="C187">
        <v>0.30314001000000002</v>
      </c>
      <c r="D187">
        <v>35.0320015</v>
      </c>
      <c r="E187">
        <v>0.24762000000000001</v>
      </c>
      <c r="F187">
        <v>37.424999239999998</v>
      </c>
      <c r="G187">
        <v>0.91159999000000003</v>
      </c>
      <c r="H187">
        <v>33.194999690000003</v>
      </c>
      <c r="J187" s="2">
        <f>TREND(Calibration!$A$2:$A$4,Calibration!$B$2:$B$4,C187)</f>
        <v>316.89252247514924</v>
      </c>
      <c r="K187" s="2">
        <f>TREND(Calibration!$A$2:$A$4,Calibration!$C$2:$C$4,E187)</f>
        <v>416.75987289395425</v>
      </c>
      <c r="L187" s="2">
        <f>TREND(Calibration!$A$2:$A$4,Calibration!$D$2:$D$4,G187)</f>
        <v>658.94655943581802</v>
      </c>
    </row>
    <row r="188" spans="1:12" x14ac:dyDescent="0.25">
      <c r="A188">
        <v>930239</v>
      </c>
      <c r="B188">
        <v>15.130000109999999</v>
      </c>
      <c r="C188">
        <v>0.30914000000000003</v>
      </c>
      <c r="D188">
        <v>35.041000369999999</v>
      </c>
      <c r="E188">
        <v>0.24756998999999999</v>
      </c>
      <c r="F188">
        <v>37.48500061</v>
      </c>
      <c r="G188">
        <v>0.91100000999999997</v>
      </c>
      <c r="H188">
        <v>33.125</v>
      </c>
      <c r="J188" s="2">
        <f>TREND(Calibration!$A$2:$A$4,Calibration!$B$2:$B$4,C188)</f>
        <v>343.42750633812739</v>
      </c>
      <c r="K188" s="2">
        <f>TREND(Calibration!$A$2:$A$4,Calibration!$C$2:$C$4,E188)</f>
        <v>416.36946365040149</v>
      </c>
      <c r="L188" s="2">
        <f>TREND(Calibration!$A$2:$A$4,Calibration!$D$2:$D$4,G188)</f>
        <v>658.52136235835394</v>
      </c>
    </row>
    <row r="189" spans="1:12" x14ac:dyDescent="0.25">
      <c r="A189">
        <v>935100</v>
      </c>
      <c r="B189">
        <v>15.12800026</v>
      </c>
      <c r="C189">
        <v>0.29945999000000001</v>
      </c>
      <c r="D189">
        <v>35.0320015</v>
      </c>
      <c r="E189">
        <v>0.24751999999999999</v>
      </c>
      <c r="F189">
        <v>37.472999569999999</v>
      </c>
      <c r="G189">
        <v>0.90890002000000003</v>
      </c>
      <c r="H189">
        <v>33.101001740000001</v>
      </c>
      <c r="J189" s="2">
        <f>TREND(Calibration!$A$2:$A$4,Calibration!$B$2:$B$4,C189)</f>
        <v>300.61761679773372</v>
      </c>
      <c r="K189" s="2">
        <f>TREND(Calibration!$A$2:$A$4,Calibration!$C$2:$C$4,E189)</f>
        <v>415.97921053931987</v>
      </c>
      <c r="L189" s="2">
        <f>TREND(Calibration!$A$2:$A$4,Calibration!$D$2:$D$4,G189)</f>
        <v>657.0331300661046</v>
      </c>
    </row>
    <row r="190" spans="1:12" x14ac:dyDescent="0.25">
      <c r="A190">
        <v>940107</v>
      </c>
      <c r="B190">
        <v>15.065999980000001</v>
      </c>
      <c r="C190">
        <v>0.30498001000000002</v>
      </c>
      <c r="D190">
        <v>35.019001009999997</v>
      </c>
      <c r="E190">
        <v>0.24756998999999999</v>
      </c>
      <c r="F190">
        <v>37.451000209999997</v>
      </c>
      <c r="G190">
        <v>0.91320002</v>
      </c>
      <c r="H190">
        <v>33.178001399999999</v>
      </c>
      <c r="J190" s="2">
        <f>TREND(Calibration!$A$2:$A$4,Calibration!$B$2:$B$4,C190)</f>
        <v>325.02993108881037</v>
      </c>
      <c r="K190" s="2">
        <f>TREND(Calibration!$A$2:$A$4,Calibration!$C$2:$C$4,E190)</f>
        <v>416.36946365040149</v>
      </c>
      <c r="L190" s="2">
        <f>TREND(Calibration!$A$2:$A$4,Calibration!$D$2:$D$4,G190)</f>
        <v>660.0804773661738</v>
      </c>
    </row>
    <row r="191" spans="1:12" x14ac:dyDescent="0.25">
      <c r="A191">
        <v>945104</v>
      </c>
      <c r="B191">
        <v>15.05500031</v>
      </c>
      <c r="C191">
        <v>0.30783999000000001</v>
      </c>
      <c r="D191">
        <v>34.995998380000003</v>
      </c>
      <c r="E191">
        <v>0.24756998999999999</v>
      </c>
      <c r="F191">
        <v>37.450000760000002</v>
      </c>
      <c r="G191">
        <v>0.90670002000000005</v>
      </c>
      <c r="H191">
        <v>33.2140007</v>
      </c>
      <c r="J191" s="2">
        <f>TREND(Calibration!$A$2:$A$4,Calibration!$B$2:$B$4,C191)</f>
        <v>337.67820602734173</v>
      </c>
      <c r="K191" s="2">
        <f>TREND(Calibration!$A$2:$A$4,Calibration!$C$2:$C$4,E191)</f>
        <v>416.36946365040149</v>
      </c>
      <c r="L191" s="2">
        <f>TREND(Calibration!$A$2:$A$4,Calibration!$D$2:$D$4,G191)</f>
        <v>655.47402214513897</v>
      </c>
    </row>
    <row r="192" spans="1:12" x14ac:dyDescent="0.25">
      <c r="A192">
        <v>950257</v>
      </c>
      <c r="B192">
        <v>15.01299953</v>
      </c>
      <c r="C192">
        <v>0.30724998999999997</v>
      </c>
      <c r="D192">
        <v>35.0320015</v>
      </c>
      <c r="E192">
        <v>0.24762000000000001</v>
      </c>
      <c r="F192">
        <v>37.433998109999997</v>
      </c>
      <c r="G192">
        <v>0.89749997999999997</v>
      </c>
      <c r="H192">
        <v>33.17599869</v>
      </c>
      <c r="J192" s="2">
        <f>TREND(Calibration!$A$2:$A$4,Calibration!$B$2:$B$4,C192)</f>
        <v>335.0689282653525</v>
      </c>
      <c r="K192" s="2">
        <f>TREND(Calibration!$A$2:$A$4,Calibration!$C$2:$C$4,E192)</f>
        <v>416.75987289395425</v>
      </c>
      <c r="L192" s="2">
        <f>TREND(Calibration!$A$2:$A$4,Calibration!$D$2:$D$4,G192)</f>
        <v>648.95408794641139</v>
      </c>
    </row>
    <row r="193" spans="1:12" x14ac:dyDescent="0.25">
      <c r="A193">
        <v>955258</v>
      </c>
      <c r="B193">
        <v>15.036000250000001</v>
      </c>
      <c r="C193">
        <v>0.30568001</v>
      </c>
      <c r="D193">
        <v>35.012001040000001</v>
      </c>
      <c r="E193">
        <v>0.24725000999999999</v>
      </c>
      <c r="F193">
        <v>37.430999759999999</v>
      </c>
      <c r="G193">
        <v>0.88779998000000004</v>
      </c>
      <c r="H193">
        <v>33.168998719999998</v>
      </c>
      <c r="J193" s="2">
        <f>TREND(Calibration!$A$2:$A$4,Calibration!$B$2:$B$4,C193)</f>
        <v>328.12568436574634</v>
      </c>
      <c r="K193" s="2">
        <f>TREND(Calibration!$A$2:$A$4,Calibration!$C$2:$C$4,E193)</f>
        <v>413.87150024804328</v>
      </c>
      <c r="L193" s="2">
        <f>TREND(Calibration!$A$2:$A$4,Calibration!$D$2:$D$4,G193)</f>
        <v>642.07983938579025</v>
      </c>
    </row>
    <row r="194" spans="1:12" x14ac:dyDescent="0.25">
      <c r="A194">
        <v>960207</v>
      </c>
      <c r="B194">
        <v>15.04699993</v>
      </c>
      <c r="C194">
        <v>0.30470999999999998</v>
      </c>
      <c r="D194">
        <v>35.0320015</v>
      </c>
      <c r="E194">
        <v>0.24725000999999999</v>
      </c>
      <c r="F194">
        <v>37.437999730000001</v>
      </c>
      <c r="G194">
        <v>0.88300002</v>
      </c>
      <c r="H194">
        <v>33.120998380000003</v>
      </c>
      <c r="J194" s="2">
        <f>TREND(Calibration!$A$2:$A$4,Calibration!$B$2:$B$4,C194)</f>
        <v>323.83581059980224</v>
      </c>
      <c r="K194" s="2">
        <f>TREND(Calibration!$A$2:$A$4,Calibration!$C$2:$C$4,E194)</f>
        <v>413.87150024804328</v>
      </c>
      <c r="L194" s="2">
        <f>TREND(Calibration!$A$2:$A$4,Calibration!$D$2:$D$4,G194)</f>
        <v>638.67817772382739</v>
      </c>
    </row>
    <row r="195" spans="1:12" x14ac:dyDescent="0.25">
      <c r="A195">
        <v>965102</v>
      </c>
      <c r="B195">
        <v>14.989999770000001</v>
      </c>
      <c r="C195">
        <v>0.30307999000000002</v>
      </c>
      <c r="D195">
        <v>35.016998289999997</v>
      </c>
      <c r="E195">
        <v>0.24762000000000001</v>
      </c>
      <c r="F195">
        <v>37.435001370000002</v>
      </c>
      <c r="G195">
        <v>0.88840001999999996</v>
      </c>
      <c r="H195">
        <v>33.203998570000003</v>
      </c>
      <c r="J195" s="2">
        <f>TREND(Calibration!$A$2:$A$4,Calibration!$B$2:$B$4,C195)</f>
        <v>316.62708374417548</v>
      </c>
      <c r="K195" s="2">
        <f>TREND(Calibration!$A$2:$A$4,Calibration!$C$2:$C$4,E195)</f>
        <v>416.75987289395425</v>
      </c>
      <c r="L195" s="2">
        <f>TREND(Calibration!$A$2:$A$4,Calibration!$D$2:$D$4,G195)</f>
        <v>642.50507898437934</v>
      </c>
    </row>
    <row r="196" spans="1:12" x14ac:dyDescent="0.25">
      <c r="A196">
        <v>970187</v>
      </c>
      <c r="B196">
        <v>15.02600002</v>
      </c>
      <c r="C196">
        <v>0.30741000000000002</v>
      </c>
      <c r="D196">
        <v>34.991001130000001</v>
      </c>
      <c r="E196">
        <v>0.24714000999999999</v>
      </c>
      <c r="F196">
        <v>37.492000580000003</v>
      </c>
      <c r="G196">
        <v>0.89700000999999996</v>
      </c>
      <c r="H196">
        <v>33.148998259999999</v>
      </c>
      <c r="J196" s="2">
        <f>TREND(Calibration!$A$2:$A$4,Calibration!$B$2:$B$4,C196)</f>
        <v>335.77657323941344</v>
      </c>
      <c r="K196" s="2">
        <f>TREND(Calibration!$A$2:$A$4,Calibration!$C$2:$C$4,E196)</f>
        <v>413.01277165794568</v>
      </c>
      <c r="L196" s="2">
        <f>TREND(Calibration!$A$2:$A$4,Calibration!$D$2:$D$4,G196)</f>
        <v>648.59976649766361</v>
      </c>
    </row>
    <row r="197" spans="1:12" x14ac:dyDescent="0.25">
      <c r="A197">
        <v>975105</v>
      </c>
      <c r="B197">
        <v>15.041999819999999</v>
      </c>
      <c r="C197">
        <v>0.30730000000000002</v>
      </c>
      <c r="D197">
        <v>35.006999970000003</v>
      </c>
      <c r="E197">
        <v>0.24714000999999999</v>
      </c>
      <c r="F197">
        <v>37.483001710000003</v>
      </c>
      <c r="G197">
        <v>0.89480000999999998</v>
      </c>
      <c r="H197">
        <v>33.09500122</v>
      </c>
      <c r="J197" s="2">
        <f>TREND(Calibration!$A$2:$A$4,Calibration!$B$2:$B$4,C197)</f>
        <v>335.29009772446648</v>
      </c>
      <c r="K197" s="2">
        <f>TREND(Calibration!$A$2:$A$4,Calibration!$C$2:$C$4,E197)</f>
        <v>413.01277165794568</v>
      </c>
      <c r="L197" s="2">
        <f>TREND(Calibration!$A$2:$A$4,Calibration!$D$2:$D$4,G197)</f>
        <v>647.04065857669798</v>
      </c>
    </row>
    <row r="198" spans="1:12" x14ac:dyDescent="0.25">
      <c r="A198">
        <v>980101</v>
      </c>
      <c r="B198">
        <v>15.024000170000001</v>
      </c>
      <c r="C198">
        <v>0.30752000000000002</v>
      </c>
      <c r="D198">
        <v>35.048000340000002</v>
      </c>
      <c r="E198">
        <v>0.24767998999999999</v>
      </c>
      <c r="F198">
        <v>37.4070015</v>
      </c>
      <c r="G198">
        <v>0.88620001000000004</v>
      </c>
      <c r="H198">
        <v>33.09500122</v>
      </c>
      <c r="J198" s="2">
        <f>TREND(Calibration!$A$2:$A$4,Calibration!$B$2:$B$4,C198)</f>
        <v>336.26304875436063</v>
      </c>
      <c r="K198" s="2">
        <f>TREND(Calibration!$A$2:$A$4,Calibration!$C$2:$C$4,E198)</f>
        <v>417.22819224049908</v>
      </c>
      <c r="L198" s="2">
        <f>TREND(Calibration!$A$2:$A$4,Calibration!$D$2:$D$4,G198)</f>
        <v>640.9459639765596</v>
      </c>
    </row>
    <row r="199" spans="1:12" x14ac:dyDescent="0.25">
      <c r="A199">
        <v>985101</v>
      </c>
      <c r="B199">
        <v>15.02900028</v>
      </c>
      <c r="C199">
        <v>0.30783999000000001</v>
      </c>
      <c r="D199">
        <v>34.990001679999999</v>
      </c>
      <c r="E199">
        <v>0.24725000999999999</v>
      </c>
      <c r="F199">
        <v>37.415000919999997</v>
      </c>
      <c r="G199">
        <v>0.88239997999999997</v>
      </c>
      <c r="H199">
        <v>33.096000670000002</v>
      </c>
      <c r="J199" s="2">
        <f>TREND(Calibration!$A$2:$A$4,Calibration!$B$2:$B$4,C199)</f>
        <v>337.67820602734173</v>
      </c>
      <c r="K199" s="2">
        <f>TREND(Calibration!$A$2:$A$4,Calibration!$C$2:$C$4,E199)</f>
        <v>413.87150024804328</v>
      </c>
      <c r="L199" s="2">
        <f>TREND(Calibration!$A$2:$A$4,Calibration!$D$2:$D$4,G199)</f>
        <v>638.25293812523819</v>
      </c>
    </row>
    <row r="200" spans="1:12" x14ac:dyDescent="0.25">
      <c r="A200">
        <v>990301</v>
      </c>
      <c r="B200">
        <v>15.04899979</v>
      </c>
      <c r="C200">
        <v>0.30978999000000002</v>
      </c>
      <c r="D200">
        <v>34.999000549999998</v>
      </c>
      <c r="E200">
        <v>0.24762000000000001</v>
      </c>
      <c r="F200">
        <v>37.428001399999999</v>
      </c>
      <c r="G200">
        <v>0.87860000000000005</v>
      </c>
      <c r="H200">
        <v>33.083000179999999</v>
      </c>
      <c r="J200" s="2">
        <f>TREND(Calibration!$A$2:$A$4,Calibration!$B$2:$B$4,C200)</f>
        <v>346.30209015594983</v>
      </c>
      <c r="K200" s="2">
        <f>TREND(Calibration!$A$2:$A$4,Calibration!$C$2:$C$4,E200)</f>
        <v>416.75987289395425</v>
      </c>
      <c r="L200" s="2">
        <f>TREND(Calibration!$A$2:$A$4,Calibration!$D$2:$D$4,G200)</f>
        <v>635.55994770818779</v>
      </c>
    </row>
    <row r="201" spans="1:12" x14ac:dyDescent="0.25">
      <c r="A201">
        <v>995101</v>
      </c>
      <c r="B201">
        <v>15.067999840000001</v>
      </c>
      <c r="C201">
        <v>0.30498001000000002</v>
      </c>
      <c r="D201">
        <v>34.999000549999998</v>
      </c>
      <c r="E201">
        <v>0.24725000999999999</v>
      </c>
      <c r="F201">
        <v>37.472999569999999</v>
      </c>
      <c r="G201">
        <v>0.88300002</v>
      </c>
      <c r="H201">
        <v>33.108001710000003</v>
      </c>
      <c r="J201" s="2">
        <f>TREND(Calibration!$A$2:$A$4,Calibration!$B$2:$B$4,C201)</f>
        <v>325.02993108881037</v>
      </c>
      <c r="K201" s="2">
        <f>TREND(Calibration!$A$2:$A$4,Calibration!$C$2:$C$4,E201)</f>
        <v>413.87150024804328</v>
      </c>
      <c r="L201" s="2">
        <f>TREND(Calibration!$A$2:$A$4,Calibration!$D$2:$D$4,G201)</f>
        <v>638.67817772382739</v>
      </c>
    </row>
    <row r="202" spans="1:12" x14ac:dyDescent="0.25">
      <c r="A202">
        <v>1000100</v>
      </c>
      <c r="B202">
        <v>15.04599953</v>
      </c>
      <c r="C202">
        <v>0.30541000000000001</v>
      </c>
      <c r="D202">
        <v>35.019001009999997</v>
      </c>
      <c r="E202">
        <v>0.24725000999999999</v>
      </c>
      <c r="F202">
        <v>37.459999080000003</v>
      </c>
      <c r="G202">
        <v>0.87269998000000004</v>
      </c>
      <c r="H202">
        <v>33.102001190000003</v>
      </c>
      <c r="J202" s="2">
        <f>TREND(Calibration!$A$2:$A$4,Calibration!$B$2:$B$4,C202)</f>
        <v>326.93156387673844</v>
      </c>
      <c r="K202" s="2">
        <f>TREND(Calibration!$A$2:$A$4,Calibration!$C$2:$C$4,E202)</f>
        <v>413.87150024804328</v>
      </c>
      <c r="L202" s="2">
        <f>TREND(Calibration!$A$2:$A$4,Calibration!$D$2:$D$4,G202)</f>
        <v>631.37868956461705</v>
      </c>
    </row>
    <row r="203" spans="1:12" x14ac:dyDescent="0.25">
      <c r="A203">
        <v>1005100</v>
      </c>
      <c r="B203">
        <v>14.99400043</v>
      </c>
      <c r="C203">
        <v>0.30524999000000003</v>
      </c>
      <c r="D203">
        <v>35.012001040000001</v>
      </c>
      <c r="E203">
        <v>0.24795</v>
      </c>
      <c r="F203">
        <v>37.433998109999997</v>
      </c>
      <c r="G203">
        <v>0.86680000999999995</v>
      </c>
      <c r="H203">
        <v>33.041000369999999</v>
      </c>
      <c r="J203" s="2">
        <f>TREND(Calibration!$A$2:$A$4,Calibration!$B$2:$B$4,C203)</f>
        <v>326.22391890267772</v>
      </c>
      <c r="K203" s="2">
        <f>TREND(Calibration!$A$2:$A$4,Calibration!$C$2:$C$4,E203)</f>
        <v>419.33605866424682</v>
      </c>
      <c r="L203" s="2">
        <f>TREND(Calibration!$A$2:$A$4,Calibration!$D$2:$D$4,G203)</f>
        <v>627.1974668553172</v>
      </c>
    </row>
    <row r="204" spans="1:12" x14ac:dyDescent="0.25">
      <c r="A204">
        <v>1010101</v>
      </c>
      <c r="B204">
        <v>14.95199966</v>
      </c>
      <c r="C204">
        <v>0.30632999999999999</v>
      </c>
      <c r="D204">
        <v>34.993000029999997</v>
      </c>
      <c r="E204">
        <v>0.24789</v>
      </c>
      <c r="F204">
        <v>37.446998600000001</v>
      </c>
      <c r="G204">
        <v>0.86949997999999995</v>
      </c>
      <c r="H204">
        <v>33.037998199999997</v>
      </c>
      <c r="J204" s="2">
        <f>TREND(Calibration!$A$2:$A$4,Calibration!$B$2:$B$4,C204)</f>
        <v>331.00026818356901</v>
      </c>
      <c r="K204" s="2">
        <f>TREND(Calibration!$A$2:$A$4,Calibration!$C$2:$C$4,E204)</f>
        <v>418.86766125146619</v>
      </c>
      <c r="L204" s="2">
        <f>TREND(Calibration!$A$2:$A$4,Calibration!$D$2:$D$4,G204)</f>
        <v>629.11089622503061</v>
      </c>
    </row>
    <row r="205" spans="1:12" x14ac:dyDescent="0.25">
      <c r="A205">
        <v>1015100</v>
      </c>
      <c r="B205">
        <v>14.954999920000001</v>
      </c>
      <c r="C205">
        <v>0.30752000000000002</v>
      </c>
      <c r="D205">
        <v>35.015998840000002</v>
      </c>
      <c r="E205">
        <v>0.24795</v>
      </c>
      <c r="F205">
        <v>37.428001399999999</v>
      </c>
      <c r="G205">
        <v>0.86619997000000004</v>
      </c>
      <c r="H205">
        <v>33.041000369999999</v>
      </c>
      <c r="J205" s="2">
        <f>TREND(Calibration!$A$2:$A$4,Calibration!$B$2:$B$4,C205)</f>
        <v>336.26304875436063</v>
      </c>
      <c r="K205" s="2">
        <f>TREND(Calibration!$A$2:$A$4,Calibration!$C$2:$C$4,E205)</f>
        <v>419.33605866424682</v>
      </c>
      <c r="L205" s="2">
        <f>TREND(Calibration!$A$2:$A$4,Calibration!$D$2:$D$4,G205)</f>
        <v>626.77222725672812</v>
      </c>
    </row>
    <row r="206" spans="1:12" x14ac:dyDescent="0.25">
      <c r="A206">
        <v>1020127</v>
      </c>
      <c r="B206">
        <v>14.90600014</v>
      </c>
      <c r="C206">
        <v>0.31957000000000002</v>
      </c>
      <c r="D206">
        <v>35.006000520000001</v>
      </c>
      <c r="E206">
        <v>0.24784</v>
      </c>
      <c r="F206">
        <v>37.376998899999997</v>
      </c>
      <c r="G206">
        <v>0.85600001000000003</v>
      </c>
      <c r="H206">
        <v>33.098999020000001</v>
      </c>
      <c r="J206" s="2">
        <f>TREND(Calibration!$A$2:$A$4,Calibration!$B$2:$B$4,C206)</f>
        <v>389.55423016447708</v>
      </c>
      <c r="K206" s="2">
        <f>TREND(Calibration!$A$2:$A$4,Calibration!$C$2:$C$4,E206)</f>
        <v>418.47733007414922</v>
      </c>
      <c r="L206" s="2">
        <f>TREND(Calibration!$A$2:$A$4,Calibration!$D$2:$D$4,G206)</f>
        <v>619.5436643342133</v>
      </c>
    </row>
    <row r="207" spans="1:12" x14ac:dyDescent="0.25">
      <c r="A207">
        <v>1025101</v>
      </c>
      <c r="B207">
        <v>14.93500042</v>
      </c>
      <c r="C207">
        <v>0.30243998999999999</v>
      </c>
      <c r="D207">
        <v>34.971000670000002</v>
      </c>
      <c r="E207">
        <v>0.24789</v>
      </c>
      <c r="F207">
        <v>37.437999730000001</v>
      </c>
      <c r="G207">
        <v>0.86780000000000002</v>
      </c>
      <c r="H207">
        <v>33.17599869</v>
      </c>
      <c r="J207" s="2">
        <f>TREND(Calibration!$A$2:$A$4,Calibration!$B$2:$B$4,C207)</f>
        <v>313.79668074811934</v>
      </c>
      <c r="K207" s="2">
        <f>TREND(Calibration!$A$2:$A$4,Calibration!$C$2:$C$4,E207)</f>
        <v>418.86766125146619</v>
      </c>
      <c r="L207" s="2">
        <f>TREND(Calibration!$A$2:$A$4,Calibration!$D$2:$D$4,G207)</f>
        <v>627.90614518708378</v>
      </c>
    </row>
    <row r="208" spans="1:12" x14ac:dyDescent="0.25">
      <c r="A208">
        <v>1030100</v>
      </c>
      <c r="B208">
        <v>14.989999770000001</v>
      </c>
      <c r="C208">
        <v>0.30816999</v>
      </c>
      <c r="D208">
        <v>35.0320015</v>
      </c>
      <c r="E208">
        <v>0.24789</v>
      </c>
      <c r="F208">
        <v>37.498001100000003</v>
      </c>
      <c r="G208">
        <v>0.87110001000000004</v>
      </c>
      <c r="H208">
        <v>33.127998349999999</v>
      </c>
      <c r="J208" s="2">
        <f>TREND(Calibration!$A$2:$A$4,Calibration!$B$2:$B$4,C208)</f>
        <v>339.13763257218307</v>
      </c>
      <c r="K208" s="2">
        <f>TREND(Calibration!$A$2:$A$4,Calibration!$C$2:$C$4,E208)</f>
        <v>418.86766125146619</v>
      </c>
      <c r="L208" s="2">
        <f>TREND(Calibration!$A$2:$A$4,Calibration!$D$2:$D$4,G208)</f>
        <v>630.24481415538639</v>
      </c>
    </row>
    <row r="209" spans="1:12" x14ac:dyDescent="0.25">
      <c r="A209">
        <v>1035101</v>
      </c>
      <c r="B209">
        <v>14.99400043</v>
      </c>
      <c r="C209">
        <v>0.30162000999999999</v>
      </c>
      <c r="D209">
        <v>34.993000029999997</v>
      </c>
      <c r="E209">
        <v>0.24795</v>
      </c>
      <c r="F209">
        <v>37.481998439999998</v>
      </c>
      <c r="G209">
        <v>0.87050002999999998</v>
      </c>
      <c r="H209">
        <v>33.159999849999998</v>
      </c>
      <c r="J209" s="2">
        <f>TREND(Calibration!$A$2:$A$4,Calibration!$B$2:$B$4,C209)</f>
        <v>310.17031535951628</v>
      </c>
      <c r="K209" s="2">
        <f>TREND(Calibration!$A$2:$A$4,Calibration!$C$2:$C$4,E209)</f>
        <v>419.33605866424682</v>
      </c>
      <c r="L209" s="2">
        <f>TREND(Calibration!$A$2:$A$4,Calibration!$D$2:$D$4,G209)</f>
        <v>629.81961707792232</v>
      </c>
    </row>
    <row r="210" spans="1:12" x14ac:dyDescent="0.25">
      <c r="A210">
        <v>1040100</v>
      </c>
      <c r="B210">
        <v>15.036000250000001</v>
      </c>
      <c r="C210">
        <v>0.30838000999999998</v>
      </c>
      <c r="D210">
        <v>34.986999509999997</v>
      </c>
      <c r="E210">
        <v>0.24784</v>
      </c>
      <c r="F210">
        <v>37.463001249999998</v>
      </c>
      <c r="G210">
        <v>0.87269998000000004</v>
      </c>
      <c r="H210">
        <v>33.201999659999998</v>
      </c>
      <c r="J210" s="2">
        <f>TREND(Calibration!$A$2:$A$4,Calibration!$B$2:$B$4,C210)</f>
        <v>340.06644700535753</v>
      </c>
      <c r="K210" s="2">
        <f>TREND(Calibration!$A$2:$A$4,Calibration!$C$2:$C$4,E210)</f>
        <v>418.47733007414922</v>
      </c>
      <c r="L210" s="2">
        <f>TREND(Calibration!$A$2:$A$4,Calibration!$D$2:$D$4,G210)</f>
        <v>631.37868956461705</v>
      </c>
    </row>
    <row r="211" spans="1:12" x14ac:dyDescent="0.25">
      <c r="A211">
        <v>1045107</v>
      </c>
      <c r="B211">
        <v>15.010000229999999</v>
      </c>
      <c r="C211">
        <v>0.30691998999999998</v>
      </c>
      <c r="D211">
        <v>35.025001529999997</v>
      </c>
      <c r="E211">
        <v>0.24756998999999999</v>
      </c>
      <c r="F211">
        <v>37.393001560000002</v>
      </c>
      <c r="G211">
        <v>0.85329997999999996</v>
      </c>
      <c r="H211">
        <v>33.137001040000001</v>
      </c>
      <c r="J211" s="2">
        <f>TREND(Calibration!$A$2:$A$4,Calibration!$B$2:$B$4,C211)</f>
        <v>333.60950172051116</v>
      </c>
      <c r="K211" s="2">
        <f>TREND(Calibration!$A$2:$A$4,Calibration!$C$2:$C$4,E211)</f>
        <v>416.36946365040149</v>
      </c>
      <c r="L211" s="2">
        <f>TREND(Calibration!$A$2:$A$4,Calibration!$D$2:$D$4,G211)</f>
        <v>617.63019244337465</v>
      </c>
    </row>
    <row r="212" spans="1:12" x14ac:dyDescent="0.25">
      <c r="A212">
        <v>1050148</v>
      </c>
      <c r="B212">
        <v>15.04899979</v>
      </c>
      <c r="C212">
        <v>0.30470999999999998</v>
      </c>
      <c r="D212">
        <v>34.973999020000001</v>
      </c>
      <c r="E212">
        <v>0.24756998999999999</v>
      </c>
      <c r="F212">
        <v>37.465999600000004</v>
      </c>
      <c r="G212">
        <v>0.86350000000000005</v>
      </c>
      <c r="H212">
        <v>33.181999210000001</v>
      </c>
      <c r="J212" s="2">
        <f>TREND(Calibration!$A$2:$A$4,Calibration!$B$2:$B$4,C212)</f>
        <v>323.83581059980224</v>
      </c>
      <c r="K212" s="2">
        <f>TREND(Calibration!$A$2:$A$4,Calibration!$C$2:$C$4,E212)</f>
        <v>416.36946365040149</v>
      </c>
      <c r="L212" s="2">
        <f>TREND(Calibration!$A$2:$A$4,Calibration!$D$2:$D$4,G212)</f>
        <v>624.85879788701459</v>
      </c>
    </row>
    <row r="213" spans="1:12" x14ac:dyDescent="0.25">
      <c r="A213">
        <v>1055101</v>
      </c>
      <c r="B213">
        <v>15.09399986</v>
      </c>
      <c r="C213">
        <v>0.30691998999999998</v>
      </c>
      <c r="D213">
        <v>34.995998380000003</v>
      </c>
      <c r="E213">
        <v>0.24789</v>
      </c>
      <c r="F213">
        <v>37.492000580000003</v>
      </c>
      <c r="G213">
        <v>0.86570000999999996</v>
      </c>
      <c r="H213">
        <v>33.194999690000003</v>
      </c>
      <c r="J213" s="2">
        <f>TREND(Calibration!$A$2:$A$4,Calibration!$B$2:$B$4,C213)</f>
        <v>333.60950172051116</v>
      </c>
      <c r="K213" s="2">
        <f>TREND(Calibration!$A$2:$A$4,Calibration!$C$2:$C$4,E213)</f>
        <v>418.86766125146619</v>
      </c>
      <c r="L213" s="2">
        <f>TREND(Calibration!$A$2:$A$4,Calibration!$D$2:$D$4,G213)</f>
        <v>626.41791289483444</v>
      </c>
    </row>
    <row r="214" spans="1:12" x14ac:dyDescent="0.25">
      <c r="A214">
        <v>1060102</v>
      </c>
      <c r="B214">
        <v>15.130000109999999</v>
      </c>
      <c r="C214">
        <v>0.30871000999999998</v>
      </c>
      <c r="D214">
        <v>34.993000029999997</v>
      </c>
      <c r="E214">
        <v>0.24756998999999999</v>
      </c>
      <c r="F214">
        <v>37.472999569999999</v>
      </c>
      <c r="G214">
        <v>0.86140000999999999</v>
      </c>
      <c r="H214">
        <v>33.245998380000003</v>
      </c>
      <c r="J214" s="2">
        <f>TREND(Calibration!$A$2:$A$4,Calibration!$B$2:$B$4,C214)</f>
        <v>341.52587355019887</v>
      </c>
      <c r="K214" s="2">
        <f>TREND(Calibration!$A$2:$A$4,Calibration!$C$2:$C$4,E214)</f>
        <v>416.36946365040149</v>
      </c>
      <c r="L214" s="2">
        <f>TREND(Calibration!$A$2:$A$4,Calibration!$D$2:$D$4,G214)</f>
        <v>623.37056559476525</v>
      </c>
    </row>
    <row r="215" spans="1:12" x14ac:dyDescent="0.25">
      <c r="A215">
        <v>1065107</v>
      </c>
      <c r="B215">
        <v>15.097000120000001</v>
      </c>
      <c r="C215">
        <v>0.30417000999999999</v>
      </c>
      <c r="D215">
        <v>35.021999360000002</v>
      </c>
      <c r="E215">
        <v>0.24795</v>
      </c>
      <c r="F215">
        <v>37.400001529999997</v>
      </c>
      <c r="G215">
        <v>0.84460002000000001</v>
      </c>
      <c r="H215">
        <v>33.146999360000002</v>
      </c>
      <c r="J215" s="2">
        <f>TREND(Calibration!$A$2:$A$4,Calibration!$B$2:$B$4,C215)</f>
        <v>321.44770229692676</v>
      </c>
      <c r="K215" s="2">
        <f>TREND(Calibration!$A$2:$A$4,Calibration!$C$2:$C$4,E215)</f>
        <v>419.33605866424682</v>
      </c>
      <c r="L215" s="2">
        <f>TREND(Calibration!$A$2:$A$4,Calibration!$D$2:$D$4,G215)</f>
        <v>611.46465764879099</v>
      </c>
    </row>
    <row r="216" spans="1:12" x14ac:dyDescent="0.25">
      <c r="A216">
        <v>1070101</v>
      </c>
      <c r="B216">
        <v>15.085000040000001</v>
      </c>
      <c r="C216">
        <v>0.30384000999999999</v>
      </c>
      <c r="D216">
        <v>34.986999509999997</v>
      </c>
      <c r="E216">
        <v>0.24789</v>
      </c>
      <c r="F216">
        <v>37.446998600000001</v>
      </c>
      <c r="G216">
        <v>0.85430002000000005</v>
      </c>
      <c r="H216">
        <v>33.188999180000003</v>
      </c>
      <c r="J216" s="2">
        <f>TREND(Calibration!$A$2:$A$4,Calibration!$B$2:$B$4,C216)</f>
        <v>319.98827575208543</v>
      </c>
      <c r="K216" s="2">
        <f>TREND(Calibration!$A$2:$A$4,Calibration!$C$2:$C$4,E216)</f>
        <v>418.86766125146619</v>
      </c>
      <c r="L216" s="2">
        <f>TREND(Calibration!$A$2:$A$4,Calibration!$D$2:$D$4,G216)</f>
        <v>618.33890620941224</v>
      </c>
    </row>
    <row r="217" spans="1:12" x14ac:dyDescent="0.25">
      <c r="A217">
        <v>1075106</v>
      </c>
      <c r="B217">
        <v>15.07800007</v>
      </c>
      <c r="C217">
        <v>0.30465001000000003</v>
      </c>
      <c r="D217">
        <v>34.979999540000001</v>
      </c>
      <c r="E217">
        <v>0.24795</v>
      </c>
      <c r="F217">
        <v>37.42200089</v>
      </c>
      <c r="G217">
        <v>0.84079999000000005</v>
      </c>
      <c r="H217">
        <v>33.150001529999997</v>
      </c>
      <c r="J217" s="2">
        <f>TREND(Calibration!$A$2:$A$4,Calibration!$B$2:$B$4,C217)</f>
        <v>323.57050454396904</v>
      </c>
      <c r="K217" s="2">
        <f>TREND(Calibration!$A$2:$A$4,Calibration!$C$2:$C$4,E217)</f>
        <v>419.33605866424682</v>
      </c>
      <c r="L217" s="2">
        <f>TREND(Calibration!$A$2:$A$4,Calibration!$D$2:$D$4,G217)</f>
        <v>608.77163179746969</v>
      </c>
    </row>
    <row r="218" spans="1:12" x14ac:dyDescent="0.25">
      <c r="A218">
        <v>1080219</v>
      </c>
      <c r="B218">
        <v>15.10999966</v>
      </c>
      <c r="C218">
        <v>0.30530000000000002</v>
      </c>
      <c r="D218">
        <v>34.977001190000003</v>
      </c>
      <c r="E218">
        <v>0.24751999999999999</v>
      </c>
      <c r="F218">
        <v>37.487998959999999</v>
      </c>
      <c r="G218">
        <v>0.84789996999999995</v>
      </c>
      <c r="H218">
        <v>33.168998719999998</v>
      </c>
      <c r="J218" s="2">
        <f>TREND(Calibration!$A$2:$A$4,Calibration!$B$2:$B$4,C218)</f>
        <v>326.44508836179148</v>
      </c>
      <c r="K218" s="2">
        <f>TREND(Calibration!$A$2:$A$4,Calibration!$C$2:$C$4,E218)</f>
        <v>415.97921053931987</v>
      </c>
      <c r="L218" s="2">
        <f>TREND(Calibration!$A$2:$A$4,Calibration!$D$2:$D$4,G218)</f>
        <v>613.80328409596848</v>
      </c>
    </row>
    <row r="219" spans="1:12" x14ac:dyDescent="0.25">
      <c r="A219">
        <v>1085101</v>
      </c>
      <c r="B219">
        <v>15.07499981</v>
      </c>
      <c r="C219">
        <v>0.30626999999999999</v>
      </c>
      <c r="D219">
        <v>34.971000670000002</v>
      </c>
      <c r="E219">
        <v>0.24756998999999999</v>
      </c>
      <c r="F219">
        <v>37.481998439999998</v>
      </c>
      <c r="G219">
        <v>0.84840000000000004</v>
      </c>
      <c r="H219">
        <v>33.137001040000001</v>
      </c>
      <c r="J219" s="2">
        <f>TREND(Calibration!$A$2:$A$4,Calibration!$B$2:$B$4,C219)</f>
        <v>330.73491790268872</v>
      </c>
      <c r="K219" s="2">
        <f>TREND(Calibration!$A$2:$A$4,Calibration!$C$2:$C$4,E219)</f>
        <v>416.36946365040149</v>
      </c>
      <c r="L219" s="2">
        <f>TREND(Calibration!$A$2:$A$4,Calibration!$D$2:$D$4,G219)</f>
        <v>614.1576480658415</v>
      </c>
    </row>
    <row r="220" spans="1:12" x14ac:dyDescent="0.25">
      <c r="A220">
        <v>1090100</v>
      </c>
      <c r="B220">
        <v>15.088000299999999</v>
      </c>
      <c r="C220">
        <v>0.30626999999999999</v>
      </c>
      <c r="D220">
        <v>34.995998380000003</v>
      </c>
      <c r="E220">
        <v>0.24789</v>
      </c>
      <c r="F220">
        <v>37.45299911</v>
      </c>
      <c r="G220">
        <v>0.84189999000000004</v>
      </c>
      <c r="H220">
        <v>33.108001710000003</v>
      </c>
      <c r="J220" s="2">
        <f>TREND(Calibration!$A$2:$A$4,Calibration!$B$2:$B$4,C220)</f>
        <v>330.73491790268872</v>
      </c>
      <c r="K220" s="2">
        <f>TREND(Calibration!$A$2:$A$4,Calibration!$C$2:$C$4,E220)</f>
        <v>418.86766125146619</v>
      </c>
      <c r="L220" s="2">
        <f>TREND(Calibration!$A$2:$A$4,Calibration!$D$2:$D$4,G220)</f>
        <v>609.55118575795245</v>
      </c>
    </row>
    <row r="221" spans="1:12" x14ac:dyDescent="0.25">
      <c r="A221">
        <v>1095101</v>
      </c>
      <c r="B221">
        <v>15.038999560000001</v>
      </c>
      <c r="C221">
        <v>0.30588999</v>
      </c>
      <c r="D221">
        <v>34.986999509999997</v>
      </c>
      <c r="E221">
        <v>0.24751999999999999</v>
      </c>
      <c r="F221">
        <v>37.39599991</v>
      </c>
      <c r="G221">
        <v>0.84030002000000004</v>
      </c>
      <c r="H221">
        <v>33.188999180000003</v>
      </c>
      <c r="J221" s="2">
        <f>TREND(Calibration!$A$2:$A$4,Calibration!$B$2:$B$4,C221)</f>
        <v>329.05432189873363</v>
      </c>
      <c r="K221" s="2">
        <f>TREND(Calibration!$A$2:$A$4,Calibration!$C$2:$C$4,E221)</f>
        <v>415.97921053931987</v>
      </c>
      <c r="L221" s="2">
        <f>TREND(Calibration!$A$2:$A$4,Calibration!$D$2:$D$4,G221)</f>
        <v>608.4173103487218</v>
      </c>
    </row>
    <row r="222" spans="1:12" x14ac:dyDescent="0.25">
      <c r="A222">
        <v>1100162</v>
      </c>
      <c r="B222">
        <v>15.01299953</v>
      </c>
      <c r="C222">
        <v>0.30713998999999997</v>
      </c>
      <c r="D222">
        <v>35.015998840000002</v>
      </c>
      <c r="E222">
        <v>0.24762000000000001</v>
      </c>
      <c r="F222">
        <v>37.418998719999998</v>
      </c>
      <c r="G222">
        <v>0.82999997999999997</v>
      </c>
      <c r="H222">
        <v>33.179000850000001</v>
      </c>
      <c r="J222" s="2">
        <f>TREND(Calibration!$A$2:$A$4,Calibration!$B$2:$B$4,C222)</f>
        <v>334.58245275040531</v>
      </c>
      <c r="K222" s="2">
        <f>TREND(Calibration!$A$2:$A$4,Calibration!$C$2:$C$4,E222)</f>
        <v>416.75987289395425</v>
      </c>
      <c r="L222" s="2">
        <f>TREND(Calibration!$A$2:$A$4,Calibration!$D$2:$D$4,G222)</f>
        <v>601.11782218951134</v>
      </c>
    </row>
    <row r="223" spans="1:12" x14ac:dyDescent="0.25">
      <c r="A223">
        <v>1105179</v>
      </c>
      <c r="B223">
        <v>14.98400021</v>
      </c>
      <c r="C223">
        <v>0.30648999999999998</v>
      </c>
      <c r="D223">
        <v>35.002998349999999</v>
      </c>
      <c r="E223">
        <v>0.24767998999999999</v>
      </c>
      <c r="F223">
        <v>37.405998230000002</v>
      </c>
      <c r="G223">
        <v>0.83649998999999997</v>
      </c>
      <c r="H223">
        <v>33.1570015</v>
      </c>
      <c r="J223" s="2">
        <f>TREND(Calibration!$A$2:$A$4,Calibration!$B$2:$B$4,C223)</f>
        <v>331.70786893258287</v>
      </c>
      <c r="K223" s="2">
        <f>TREND(Calibration!$A$2:$A$4,Calibration!$C$2:$C$4,E223)</f>
        <v>417.22819224049908</v>
      </c>
      <c r="L223" s="2">
        <f>TREND(Calibration!$A$2:$A$4,Calibration!$D$2:$D$4,G223)</f>
        <v>605.72428449740039</v>
      </c>
    </row>
    <row r="224" spans="1:12" x14ac:dyDescent="0.25">
      <c r="A224">
        <v>1110160</v>
      </c>
      <c r="B224">
        <v>14.98700047</v>
      </c>
      <c r="C224">
        <v>0.30761999000000001</v>
      </c>
      <c r="D224">
        <v>34.990001679999999</v>
      </c>
      <c r="E224">
        <v>0.24784</v>
      </c>
      <c r="F224">
        <v>37.444000240000001</v>
      </c>
      <c r="G224">
        <v>0.8387</v>
      </c>
      <c r="H224">
        <v>33.229999540000001</v>
      </c>
      <c r="J224" s="2">
        <f>TREND(Calibration!$A$2:$A$4,Calibration!$B$2:$B$4,C224)</f>
        <v>336.70525499744758</v>
      </c>
      <c r="K224" s="2">
        <f>TREND(Calibration!$A$2:$A$4,Calibration!$C$2:$C$4,E224)</f>
        <v>418.47733007414922</v>
      </c>
      <c r="L224" s="2">
        <f>TREND(Calibration!$A$2:$A$4,Calibration!$D$2:$D$4,G224)</f>
        <v>607.28339950522025</v>
      </c>
    </row>
    <row r="225" spans="1:12" x14ac:dyDescent="0.25">
      <c r="A225">
        <v>1115178</v>
      </c>
      <c r="B225">
        <v>14.96800041</v>
      </c>
      <c r="C225">
        <v>0.30502998999999997</v>
      </c>
      <c r="D225">
        <v>35.054000850000001</v>
      </c>
      <c r="E225">
        <v>0.24789</v>
      </c>
      <c r="F225">
        <v>37.424999239999998</v>
      </c>
      <c r="G225">
        <v>0.82950002</v>
      </c>
      <c r="H225">
        <v>33.179000850000001</v>
      </c>
      <c r="J225" s="2">
        <f>TREND(Calibration!$A$2:$A$4,Calibration!$B$2:$B$4,C225)</f>
        <v>325.25096787278335</v>
      </c>
      <c r="K225" s="2">
        <f>TREND(Calibration!$A$2:$A$4,Calibration!$C$2:$C$4,E225)</f>
        <v>418.86766125146619</v>
      </c>
      <c r="L225" s="2">
        <f>TREND(Calibration!$A$2:$A$4,Calibration!$D$2:$D$4,G225)</f>
        <v>600.76350782761779</v>
      </c>
    </row>
    <row r="226" spans="1:12" x14ac:dyDescent="0.25">
      <c r="A226">
        <v>1120100</v>
      </c>
      <c r="B226">
        <v>15.02600002</v>
      </c>
      <c r="C226">
        <v>0.30502998999999997</v>
      </c>
      <c r="D226">
        <v>34.983001710000003</v>
      </c>
      <c r="E226">
        <v>0.24745998999999999</v>
      </c>
      <c r="F226">
        <v>37.492000580000003</v>
      </c>
      <c r="G226">
        <v>0.84519999999999995</v>
      </c>
      <c r="H226">
        <v>33.150001529999997</v>
      </c>
      <c r="J226" s="2">
        <f>TREND(Calibration!$A$2:$A$4,Calibration!$B$2:$B$4,C226)</f>
        <v>325.25096787278335</v>
      </c>
      <c r="K226" s="2">
        <f>TREND(Calibration!$A$2:$A$4,Calibration!$C$2:$C$4,E226)</f>
        <v>415.51073506030389</v>
      </c>
      <c r="L226" s="2">
        <f>TREND(Calibration!$A$2:$A$4,Calibration!$D$2:$D$4,G226)</f>
        <v>611.88985472625507</v>
      </c>
    </row>
    <row r="227" spans="1:12" x14ac:dyDescent="0.25">
      <c r="A227">
        <v>1125145</v>
      </c>
      <c r="B227">
        <v>14.98400021</v>
      </c>
      <c r="C227">
        <v>0.30621999999999999</v>
      </c>
      <c r="D227">
        <v>35.025001529999997</v>
      </c>
      <c r="E227">
        <v>0.24756998999999999</v>
      </c>
      <c r="F227">
        <v>37.393001560000002</v>
      </c>
      <c r="G227">
        <v>0.82950002</v>
      </c>
      <c r="H227">
        <v>33.185001370000002</v>
      </c>
      <c r="J227" s="2">
        <f>TREND(Calibration!$A$2:$A$4,Calibration!$B$2:$B$4,C227)</f>
        <v>330.51379266862182</v>
      </c>
      <c r="K227" s="2">
        <f>TREND(Calibration!$A$2:$A$4,Calibration!$C$2:$C$4,E227)</f>
        <v>416.36946365040149</v>
      </c>
      <c r="L227" s="2">
        <f>TREND(Calibration!$A$2:$A$4,Calibration!$D$2:$D$4,G227)</f>
        <v>600.76350782761779</v>
      </c>
    </row>
    <row r="228" spans="1:12" x14ac:dyDescent="0.25">
      <c r="A228">
        <v>1130100</v>
      </c>
      <c r="B228">
        <v>14.99400043</v>
      </c>
      <c r="C228">
        <v>0.30465001000000003</v>
      </c>
      <c r="D228">
        <v>34.971000670000002</v>
      </c>
      <c r="E228">
        <v>0.24767998999999999</v>
      </c>
      <c r="F228">
        <v>37.405998230000002</v>
      </c>
      <c r="G228">
        <v>0.82410002000000004</v>
      </c>
      <c r="H228">
        <v>33.120998380000003</v>
      </c>
      <c r="J228" s="2">
        <f>TREND(Calibration!$A$2:$A$4,Calibration!$B$2:$B$4,C228)</f>
        <v>323.57050454396904</v>
      </c>
      <c r="K228" s="2">
        <f>TREND(Calibration!$A$2:$A$4,Calibration!$C$2:$C$4,E228)</f>
        <v>417.22819224049908</v>
      </c>
      <c r="L228" s="2">
        <f>TREND(Calibration!$A$2:$A$4,Calibration!$D$2:$D$4,G228)</f>
        <v>596.93660656706584</v>
      </c>
    </row>
    <row r="229" spans="1:12" x14ac:dyDescent="0.25">
      <c r="A229">
        <v>1135101</v>
      </c>
      <c r="B229">
        <v>14.954999920000001</v>
      </c>
      <c r="C229">
        <v>0.30610999</v>
      </c>
      <c r="D229">
        <v>35.0320015</v>
      </c>
      <c r="E229">
        <v>0.24762000000000001</v>
      </c>
      <c r="F229">
        <v>37.433998109999997</v>
      </c>
      <c r="G229">
        <v>0.82459998000000001</v>
      </c>
      <c r="H229">
        <v>33.2179985</v>
      </c>
      <c r="J229" s="2">
        <f>TREND(Calibration!$A$2:$A$4,Calibration!$B$2:$B$4,C229)</f>
        <v>330.02727292862778</v>
      </c>
      <c r="K229" s="2">
        <f>TREND(Calibration!$A$2:$A$4,Calibration!$C$2:$C$4,E229)</f>
        <v>416.75987289395425</v>
      </c>
      <c r="L229" s="2">
        <f>TREND(Calibration!$A$2:$A$4,Calibration!$D$2:$D$4,G229)</f>
        <v>597.29092092895939</v>
      </c>
    </row>
    <row r="230" spans="1:12" x14ac:dyDescent="0.25">
      <c r="A230">
        <v>1140254</v>
      </c>
      <c r="B230">
        <v>14.97099972</v>
      </c>
      <c r="C230">
        <v>0.30626999999999999</v>
      </c>
      <c r="D230">
        <v>35.025001529999997</v>
      </c>
      <c r="E230">
        <v>0.24762000000000001</v>
      </c>
      <c r="F230">
        <v>37.418998719999998</v>
      </c>
      <c r="G230">
        <v>0.81379997999999998</v>
      </c>
      <c r="H230">
        <v>33.194999690000003</v>
      </c>
      <c r="J230" s="2">
        <f>TREND(Calibration!$A$2:$A$4,Calibration!$B$2:$B$4,C230)</f>
        <v>330.73491790268872</v>
      </c>
      <c r="K230" s="2">
        <f>TREND(Calibration!$A$2:$A$4,Calibration!$C$2:$C$4,E230)</f>
        <v>416.75987289395425</v>
      </c>
      <c r="L230" s="2">
        <f>TREND(Calibration!$A$2:$A$4,Calibration!$D$2:$D$4,G230)</f>
        <v>589.63711840785538</v>
      </c>
    </row>
    <row r="231" spans="1:12" x14ac:dyDescent="0.25">
      <c r="A231">
        <v>1145100</v>
      </c>
      <c r="B231">
        <v>14.96800041</v>
      </c>
      <c r="C231">
        <v>0.30530000000000002</v>
      </c>
      <c r="D231">
        <v>35.012001040000001</v>
      </c>
      <c r="E231">
        <v>0.24745998999999999</v>
      </c>
      <c r="F231">
        <v>37.428001399999999</v>
      </c>
      <c r="G231">
        <v>0.80409998000000005</v>
      </c>
      <c r="H231">
        <v>33.198001859999998</v>
      </c>
      <c r="J231" s="2">
        <f>TREND(Calibration!$A$2:$A$4,Calibration!$B$2:$B$4,C231)</f>
        <v>326.44508836179148</v>
      </c>
      <c r="K231" s="2">
        <f>TREND(Calibration!$A$2:$A$4,Calibration!$C$2:$C$4,E231)</f>
        <v>415.51073506030389</v>
      </c>
      <c r="L231" s="2">
        <f>TREND(Calibration!$A$2:$A$4,Calibration!$D$2:$D$4,G231)</f>
        <v>582.76286984723424</v>
      </c>
    </row>
    <row r="232" spans="1:12" x14ac:dyDescent="0.25">
      <c r="A232">
        <v>1150284</v>
      </c>
      <c r="B232">
        <v>14.958000180000001</v>
      </c>
      <c r="C232">
        <v>0.30594999</v>
      </c>
      <c r="D232">
        <v>35.006000520000001</v>
      </c>
      <c r="E232">
        <v>0.24751999999999999</v>
      </c>
      <c r="F232">
        <v>37.463001249999998</v>
      </c>
      <c r="G232">
        <v>0.81709999</v>
      </c>
      <c r="H232">
        <v>33.229999540000001</v>
      </c>
      <c r="J232" s="2">
        <f>TREND(Calibration!$A$2:$A$4,Calibration!$B$2:$B$4,C232)</f>
        <v>329.31967217961392</v>
      </c>
      <c r="K232" s="2">
        <f>TREND(Calibration!$A$2:$A$4,Calibration!$C$2:$C$4,E232)</f>
        <v>415.97921053931987</v>
      </c>
      <c r="L232" s="2">
        <f>TREND(Calibration!$A$2:$A$4,Calibration!$D$2:$D$4,G232)</f>
        <v>591.975787376158</v>
      </c>
    </row>
    <row r="233" spans="1:12" x14ac:dyDescent="0.25">
      <c r="A233">
        <v>1155176</v>
      </c>
      <c r="B233">
        <v>14.932000159999999</v>
      </c>
      <c r="C233">
        <v>0.30735001000000001</v>
      </c>
      <c r="D233">
        <v>35.048000340000002</v>
      </c>
      <c r="E233">
        <v>0.24740999999999999</v>
      </c>
      <c r="F233">
        <v>37.441001890000003</v>
      </c>
      <c r="G233">
        <v>0.80739998999999996</v>
      </c>
      <c r="H233">
        <v>33.162998199999997</v>
      </c>
      <c r="J233" s="2">
        <f>TREND(Calibration!$A$2:$A$4,Calibration!$B$2:$B$4,C233)</f>
        <v>335.51126718358</v>
      </c>
      <c r="K233" s="2">
        <f>TREND(Calibration!$A$2:$A$4,Calibration!$C$2:$C$4,E233)</f>
        <v>415.12048194922249</v>
      </c>
      <c r="L233" s="2">
        <f>TREND(Calibration!$A$2:$A$4,Calibration!$D$2:$D$4,G233)</f>
        <v>585.10153881553686</v>
      </c>
    </row>
    <row r="234" spans="1:12" x14ac:dyDescent="0.25">
      <c r="A234">
        <v>1160194</v>
      </c>
      <c r="B234">
        <v>14.93900013</v>
      </c>
      <c r="C234">
        <v>0.30783999000000001</v>
      </c>
      <c r="D234">
        <v>34.983001710000003</v>
      </c>
      <c r="E234">
        <v>0.24729999999999999</v>
      </c>
      <c r="F234">
        <v>37.472999569999999</v>
      </c>
      <c r="G234">
        <v>0.81550001999999999</v>
      </c>
      <c r="H234">
        <v>33.159999849999998</v>
      </c>
      <c r="J234" s="2">
        <f>TREND(Calibration!$A$2:$A$4,Calibration!$B$2:$B$4,C234)</f>
        <v>337.67820602734173</v>
      </c>
      <c r="K234" s="2">
        <f>TREND(Calibration!$A$2:$A$4,Calibration!$C$2:$C$4,E234)</f>
        <v>414.2617533591249</v>
      </c>
      <c r="L234" s="2">
        <f>TREND(Calibration!$A$2:$A$4,Calibration!$D$2:$D$4,G234)</f>
        <v>590.84191196692746</v>
      </c>
    </row>
    <row r="235" spans="1:12" x14ac:dyDescent="0.25">
      <c r="A235">
        <v>1165103</v>
      </c>
      <c r="B235">
        <v>14.93500042</v>
      </c>
      <c r="C235">
        <v>0.30816999</v>
      </c>
      <c r="D235">
        <v>35.008998869999999</v>
      </c>
      <c r="E235">
        <v>0.24725000999999999</v>
      </c>
      <c r="F235">
        <v>37.457000729999997</v>
      </c>
      <c r="G235">
        <v>0.80199999</v>
      </c>
      <c r="H235">
        <v>33.234001159999998</v>
      </c>
      <c r="J235" s="2">
        <f>TREND(Calibration!$A$2:$A$4,Calibration!$B$2:$B$4,C235)</f>
        <v>339.13763257218307</v>
      </c>
      <c r="K235" s="2">
        <f>TREND(Calibration!$A$2:$A$4,Calibration!$C$2:$C$4,E235)</f>
        <v>413.87150024804328</v>
      </c>
      <c r="L235" s="2">
        <f>TREND(Calibration!$A$2:$A$4,Calibration!$D$2:$D$4,G235)</f>
        <v>581.27463755498491</v>
      </c>
    </row>
    <row r="236" spans="1:12" x14ac:dyDescent="0.25">
      <c r="A236">
        <v>1170148</v>
      </c>
      <c r="B236">
        <v>14.925999640000001</v>
      </c>
      <c r="C236">
        <v>0.30978999000000002</v>
      </c>
      <c r="D236">
        <v>35.027999880000003</v>
      </c>
      <c r="E236">
        <v>0.24729999999999999</v>
      </c>
      <c r="F236">
        <v>37.446998600000001</v>
      </c>
      <c r="G236">
        <v>0.80140001000000005</v>
      </c>
      <c r="H236">
        <v>33.104999540000001</v>
      </c>
      <c r="J236" s="2">
        <f>TREND(Calibration!$A$2:$A$4,Calibration!$B$2:$B$4,C236)</f>
        <v>346.30209015594983</v>
      </c>
      <c r="K236" s="2">
        <f>TREND(Calibration!$A$2:$A$4,Calibration!$C$2:$C$4,E236)</f>
        <v>414.2617533591249</v>
      </c>
      <c r="L236" s="2">
        <f>TREND(Calibration!$A$2:$A$4,Calibration!$D$2:$D$4,G236)</f>
        <v>580.84944047752083</v>
      </c>
    </row>
    <row r="237" spans="1:12" x14ac:dyDescent="0.25">
      <c r="A237">
        <v>1175203</v>
      </c>
      <c r="B237">
        <v>14.94200039</v>
      </c>
      <c r="C237">
        <v>0.30125001000000001</v>
      </c>
      <c r="D237">
        <v>35.034999849999998</v>
      </c>
      <c r="E237">
        <v>0.24718999999999999</v>
      </c>
      <c r="F237">
        <v>37.465999600000004</v>
      </c>
      <c r="G237">
        <v>0.80299997000000001</v>
      </c>
      <c r="H237">
        <v>33.221000670000002</v>
      </c>
      <c r="J237" s="2">
        <f>TREND(Calibration!$A$2:$A$4,Calibration!$B$2:$B$4,C237)</f>
        <v>308.53398862742142</v>
      </c>
      <c r="K237" s="2">
        <f>TREND(Calibration!$A$2:$A$4,Calibration!$C$2:$C$4,E237)</f>
        <v>413.4030247690273</v>
      </c>
      <c r="L237" s="2">
        <f>TREND(Calibration!$A$2:$A$4,Calibration!$D$2:$D$4,G237)</f>
        <v>581.98330879989726</v>
      </c>
    </row>
    <row r="238" spans="1:12" x14ac:dyDescent="0.25">
      <c r="A238">
        <v>1180100</v>
      </c>
      <c r="B238">
        <v>14.954999920000001</v>
      </c>
      <c r="C238">
        <v>0.31005999000000001</v>
      </c>
      <c r="D238">
        <v>35.025001529999997</v>
      </c>
      <c r="E238">
        <v>0.24729999999999999</v>
      </c>
      <c r="F238">
        <v>37.47900009</v>
      </c>
      <c r="G238">
        <v>0.80199999</v>
      </c>
      <c r="H238">
        <v>33.278999329999998</v>
      </c>
      <c r="J238" s="2">
        <f>TREND(Calibration!$A$2:$A$4,Calibration!$B$2:$B$4,C238)</f>
        <v>347.49616641991088</v>
      </c>
      <c r="K238" s="2">
        <f>TREND(Calibration!$A$2:$A$4,Calibration!$C$2:$C$4,E238)</f>
        <v>414.2617533591249</v>
      </c>
      <c r="L238" s="2">
        <f>TREND(Calibration!$A$2:$A$4,Calibration!$D$2:$D$4,G238)</f>
        <v>581.27463755498491</v>
      </c>
    </row>
    <row r="239" spans="1:12" x14ac:dyDescent="0.25">
      <c r="A239">
        <v>1185209</v>
      </c>
      <c r="B239">
        <v>14.961000439999999</v>
      </c>
      <c r="C239">
        <v>0.30821999999999999</v>
      </c>
      <c r="D239">
        <v>35.015998840000002</v>
      </c>
      <c r="E239">
        <v>0.24725000999999999</v>
      </c>
      <c r="F239">
        <v>37.446998600000001</v>
      </c>
      <c r="G239">
        <v>0.79820000999999996</v>
      </c>
      <c r="H239">
        <v>33.234001159999998</v>
      </c>
      <c r="J239" s="2">
        <f>TREND(Calibration!$A$2:$A$4,Calibration!$B$2:$B$4,C239)</f>
        <v>339.35880203129682</v>
      </c>
      <c r="K239" s="2">
        <f>TREND(Calibration!$A$2:$A$4,Calibration!$C$2:$C$4,E239)</f>
        <v>413.87150024804328</v>
      </c>
      <c r="L239" s="2">
        <f>TREND(Calibration!$A$2:$A$4,Calibration!$D$2:$D$4,G239)</f>
        <v>578.5816471379344</v>
      </c>
    </row>
    <row r="240" spans="1:12" x14ac:dyDescent="0.25">
      <c r="A240">
        <v>1190101</v>
      </c>
      <c r="B240">
        <v>15.010000229999999</v>
      </c>
      <c r="C240">
        <v>0.30713998999999997</v>
      </c>
      <c r="D240">
        <v>35.021999360000002</v>
      </c>
      <c r="E240">
        <v>0.24729999999999999</v>
      </c>
      <c r="F240">
        <v>37.446998600000001</v>
      </c>
      <c r="G240">
        <v>0.79659997999999999</v>
      </c>
      <c r="H240">
        <v>33.152999880000003</v>
      </c>
      <c r="J240" s="2">
        <f>TREND(Calibration!$A$2:$A$4,Calibration!$B$2:$B$4,C240)</f>
        <v>334.58245275040531</v>
      </c>
      <c r="K240" s="2">
        <f>TREND(Calibration!$A$2:$A$4,Calibration!$C$2:$C$4,E240)</f>
        <v>414.2617533591249</v>
      </c>
      <c r="L240" s="2">
        <f>TREND(Calibration!$A$2:$A$4,Calibration!$D$2:$D$4,G240)</f>
        <v>577.44772920757862</v>
      </c>
    </row>
    <row r="241" spans="1:12" x14ac:dyDescent="0.25">
      <c r="A241">
        <v>1195148</v>
      </c>
      <c r="B241">
        <v>15.036000250000001</v>
      </c>
      <c r="C241">
        <v>0.30779001</v>
      </c>
      <c r="D241">
        <v>35.008998869999999</v>
      </c>
      <c r="E241">
        <v>0.24725000999999999</v>
      </c>
      <c r="F241">
        <v>37.437999730000001</v>
      </c>
      <c r="G241">
        <v>0.79659997999999999</v>
      </c>
      <c r="H241">
        <v>33.133998869999999</v>
      </c>
      <c r="J241" s="2">
        <f>TREND(Calibration!$A$2:$A$4,Calibration!$B$2:$B$4,C241)</f>
        <v>337.45716924336853</v>
      </c>
      <c r="K241" s="2">
        <f>TREND(Calibration!$A$2:$A$4,Calibration!$C$2:$C$4,E241)</f>
        <v>413.87150024804328</v>
      </c>
      <c r="L241" s="2">
        <f>TREND(Calibration!$A$2:$A$4,Calibration!$D$2:$D$4,G241)</f>
        <v>577.44772920757862</v>
      </c>
    </row>
    <row r="242" spans="1:12" x14ac:dyDescent="0.25">
      <c r="A242">
        <v>1200131</v>
      </c>
      <c r="B242">
        <v>15.01299953</v>
      </c>
      <c r="C242">
        <v>0.30465001000000003</v>
      </c>
      <c r="D242">
        <v>35.037998199999997</v>
      </c>
      <c r="E242">
        <v>0.24735001000000001</v>
      </c>
      <c r="F242">
        <v>37.39599991</v>
      </c>
      <c r="G242">
        <v>0.78140001999999997</v>
      </c>
      <c r="H242">
        <v>33.168998719999998</v>
      </c>
      <c r="J242" s="2">
        <f>TREND(Calibration!$A$2:$A$4,Calibration!$B$2:$B$4,C242)</f>
        <v>323.57050454396904</v>
      </c>
      <c r="K242" s="2">
        <f>TREND(Calibration!$A$2:$A$4,Calibration!$C$2:$C$4,E242)</f>
        <v>414.65216260267744</v>
      </c>
      <c r="L242" s="2">
        <f>TREND(Calibration!$A$2:$A$4,Calibration!$D$2:$D$4,G242)</f>
        <v>566.67573919196013</v>
      </c>
    </row>
    <row r="243" spans="1:12" x14ac:dyDescent="0.25">
      <c r="A243">
        <v>1205171</v>
      </c>
      <c r="B243">
        <v>15.07499981</v>
      </c>
      <c r="C243">
        <v>0.30665000999999997</v>
      </c>
      <c r="D243">
        <v>35.037998199999997</v>
      </c>
      <c r="E243">
        <v>0.24729999999999999</v>
      </c>
      <c r="F243">
        <v>37.481998439999998</v>
      </c>
      <c r="G243">
        <v>0.79220003000000005</v>
      </c>
      <c r="H243">
        <v>33.140998840000002</v>
      </c>
      <c r="J243" s="2">
        <f>TREND(Calibration!$A$2:$A$4,Calibration!$B$2:$B$4,C243)</f>
        <v>332.41551390664358</v>
      </c>
      <c r="K243" s="2">
        <f>TREND(Calibration!$A$2:$A$4,Calibration!$C$2:$C$4,E243)</f>
        <v>414.2617533591249</v>
      </c>
      <c r="L243" s="2">
        <f>TREND(Calibration!$A$2:$A$4,Calibration!$D$2:$D$4,G243)</f>
        <v>574.32954879991837</v>
      </c>
    </row>
    <row r="244" spans="1:12" x14ac:dyDescent="0.25">
      <c r="A244">
        <v>1210254</v>
      </c>
      <c r="B244">
        <v>15.02000046</v>
      </c>
      <c r="C244">
        <v>0.30783999000000001</v>
      </c>
      <c r="D244">
        <v>35.015998840000002</v>
      </c>
      <c r="E244">
        <v>0.24729999999999999</v>
      </c>
      <c r="F244">
        <v>37.433998109999997</v>
      </c>
      <c r="G244">
        <v>0.77980000000000005</v>
      </c>
      <c r="H244">
        <v>33.144001009999997</v>
      </c>
      <c r="J244" s="2">
        <f>TREND(Calibration!$A$2:$A$4,Calibration!$B$2:$B$4,C244)</f>
        <v>337.67820602734173</v>
      </c>
      <c r="K244" s="2">
        <f>TREND(Calibration!$A$2:$A$4,Calibration!$C$2:$C$4,E244)</f>
        <v>414.2617533591249</v>
      </c>
      <c r="L244" s="2">
        <f>TREND(Calibration!$A$2:$A$4,Calibration!$D$2:$D$4,G244)</f>
        <v>565.54182834845869</v>
      </c>
    </row>
    <row r="245" spans="1:12" x14ac:dyDescent="0.25">
      <c r="A245">
        <v>1215102</v>
      </c>
      <c r="B245">
        <v>14.989999770000001</v>
      </c>
      <c r="C245">
        <v>0.30849000999999998</v>
      </c>
      <c r="D245">
        <v>35.067001339999997</v>
      </c>
      <c r="E245">
        <v>0.24718999999999999</v>
      </c>
      <c r="F245">
        <v>37.400001529999997</v>
      </c>
      <c r="G245">
        <v>0.77980000000000005</v>
      </c>
      <c r="H245">
        <v>33.133998869999999</v>
      </c>
      <c r="J245" s="2">
        <f>TREND(Calibration!$A$2:$A$4,Calibration!$B$2:$B$4,C245)</f>
        <v>340.55292252030472</v>
      </c>
      <c r="K245" s="2">
        <f>TREND(Calibration!$A$2:$A$4,Calibration!$C$2:$C$4,E245)</f>
        <v>413.4030247690273</v>
      </c>
      <c r="L245" s="2">
        <f>TREND(Calibration!$A$2:$A$4,Calibration!$D$2:$D$4,G245)</f>
        <v>565.54182834845869</v>
      </c>
    </row>
    <row r="246" spans="1:12" x14ac:dyDescent="0.25">
      <c r="A246">
        <v>1220100</v>
      </c>
      <c r="B246">
        <v>15.00300026</v>
      </c>
      <c r="C246">
        <v>0.31011</v>
      </c>
      <c r="D246">
        <v>35.034999849999998</v>
      </c>
      <c r="E246">
        <v>0.24687000000000001</v>
      </c>
      <c r="F246">
        <v>37.441001890000003</v>
      </c>
      <c r="G246">
        <v>0.79059999999999997</v>
      </c>
      <c r="H246">
        <v>33.210998539999999</v>
      </c>
      <c r="J246" s="2">
        <f>TREND(Calibration!$A$2:$A$4,Calibration!$B$2:$B$4,C246)</f>
        <v>347.71733587902463</v>
      </c>
      <c r="K246" s="2">
        <f>TREND(Calibration!$A$2:$A$4,Calibration!$C$2:$C$4,E246)</f>
        <v>410.9049052341984</v>
      </c>
      <c r="L246" s="2">
        <f>TREND(Calibration!$A$2:$A$4,Calibration!$D$2:$D$4,G246)</f>
        <v>573.19563086956259</v>
      </c>
    </row>
    <row r="247" spans="1:12" x14ac:dyDescent="0.25">
      <c r="A247">
        <v>1225132</v>
      </c>
      <c r="B247">
        <v>15.036000250000001</v>
      </c>
      <c r="C247">
        <v>0.31217</v>
      </c>
      <c r="D247">
        <v>35.034999849999998</v>
      </c>
      <c r="E247">
        <v>0.24692</v>
      </c>
      <c r="F247">
        <v>37.487998959999999</v>
      </c>
      <c r="G247">
        <v>0.79170001000000001</v>
      </c>
      <c r="H247">
        <v>33.234001159999998</v>
      </c>
      <c r="J247" s="2">
        <f>TREND(Calibration!$A$2:$A$4,Calibration!$B$2:$B$4,C247)</f>
        <v>356.82769552257969</v>
      </c>
      <c r="K247" s="2">
        <f>TREND(Calibration!$A$2:$A$4,Calibration!$C$2:$C$4,E247)</f>
        <v>411.29523641151536</v>
      </c>
      <c r="L247" s="2">
        <f>TREND(Calibration!$A$2:$A$4,Calibration!$D$2:$D$4,G247)</f>
        <v>573.97519191689958</v>
      </c>
    </row>
    <row r="248" spans="1:12" x14ac:dyDescent="0.25">
      <c r="A248">
        <v>1230100</v>
      </c>
      <c r="B248">
        <v>15.01299953</v>
      </c>
      <c r="C248">
        <v>0.31162000000000001</v>
      </c>
      <c r="D248">
        <v>34.990001679999999</v>
      </c>
      <c r="E248">
        <v>0.24692</v>
      </c>
      <c r="F248">
        <v>37.472999569999999</v>
      </c>
      <c r="G248">
        <v>0.79059999999999997</v>
      </c>
      <c r="H248">
        <v>33.240001679999999</v>
      </c>
      <c r="J248" s="2">
        <f>TREND(Calibration!$A$2:$A$4,Calibration!$B$2:$B$4,C248)</f>
        <v>354.39531794784421</v>
      </c>
      <c r="K248" s="2">
        <f>TREND(Calibration!$A$2:$A$4,Calibration!$C$2:$C$4,E248)</f>
        <v>411.29523641151536</v>
      </c>
      <c r="L248" s="2">
        <f>TREND(Calibration!$A$2:$A$4,Calibration!$D$2:$D$4,G248)</f>
        <v>573.19563086956259</v>
      </c>
    </row>
    <row r="249" spans="1:12" x14ac:dyDescent="0.25">
      <c r="A249">
        <v>1235101</v>
      </c>
      <c r="B249">
        <v>15.02000046</v>
      </c>
      <c r="C249">
        <v>0.30530000000000002</v>
      </c>
      <c r="D249">
        <v>35.027999880000003</v>
      </c>
      <c r="E249">
        <v>0.24692</v>
      </c>
      <c r="F249">
        <v>37.48500061</v>
      </c>
      <c r="G249">
        <v>0.78520000000000001</v>
      </c>
      <c r="H249">
        <v>33.262001040000001</v>
      </c>
      <c r="J249" s="2">
        <f>TREND(Calibration!$A$2:$A$4,Calibration!$B$2:$B$4,C249)</f>
        <v>326.44508836179148</v>
      </c>
      <c r="K249" s="2">
        <f>TREND(Calibration!$A$2:$A$4,Calibration!$C$2:$C$4,E249)</f>
        <v>411.29523641151536</v>
      </c>
      <c r="L249" s="2">
        <f>TREND(Calibration!$A$2:$A$4,Calibration!$D$2:$D$4,G249)</f>
        <v>569.36872960901064</v>
      </c>
    </row>
    <row r="250" spans="1:12" x14ac:dyDescent="0.25">
      <c r="A250">
        <v>1240209</v>
      </c>
      <c r="B250">
        <v>15.006999970000001</v>
      </c>
      <c r="C250">
        <v>0.30880999999999997</v>
      </c>
      <c r="D250">
        <v>35.041000369999999</v>
      </c>
      <c r="E250">
        <v>0.24698000000000001</v>
      </c>
      <c r="F250">
        <v>37.498001100000003</v>
      </c>
      <c r="G250">
        <v>0.78520000000000001</v>
      </c>
      <c r="H250">
        <v>33.229999540000001</v>
      </c>
      <c r="J250" s="2">
        <f>TREND(Calibration!$A$2:$A$4,Calibration!$B$2:$B$4,C250)</f>
        <v>341.96807979328582</v>
      </c>
      <c r="K250" s="2">
        <f>TREND(Calibration!$A$2:$A$4,Calibration!$C$2:$C$4,E250)</f>
        <v>411.76363382429577</v>
      </c>
      <c r="L250" s="2">
        <f>TREND(Calibration!$A$2:$A$4,Calibration!$D$2:$D$4,G250)</f>
        <v>569.36872960901064</v>
      </c>
    </row>
    <row r="251" spans="1:12" x14ac:dyDescent="0.25">
      <c r="A251">
        <v>1245100</v>
      </c>
      <c r="B251">
        <v>14.93500042</v>
      </c>
      <c r="C251">
        <v>0.31264999999999998</v>
      </c>
      <c r="D251">
        <v>35.063999180000003</v>
      </c>
      <c r="E251">
        <v>0.24687000000000001</v>
      </c>
      <c r="F251">
        <v>37.47900009</v>
      </c>
      <c r="G251">
        <v>0.7863</v>
      </c>
      <c r="H251">
        <v>33.262001040000001</v>
      </c>
      <c r="J251" s="2">
        <f>TREND(Calibration!$A$2:$A$4,Calibration!$B$2:$B$4,C251)</f>
        <v>358.95049776962173</v>
      </c>
      <c r="K251" s="2">
        <f>TREND(Calibration!$A$2:$A$4,Calibration!$C$2:$C$4,E251)</f>
        <v>410.9049052341984</v>
      </c>
      <c r="L251" s="2">
        <f>TREND(Calibration!$A$2:$A$4,Calibration!$D$2:$D$4,G251)</f>
        <v>570.1482835694934</v>
      </c>
    </row>
    <row r="252" spans="1:12" x14ac:dyDescent="0.25">
      <c r="A252">
        <v>1250101</v>
      </c>
      <c r="B252">
        <v>14.916000370000001</v>
      </c>
      <c r="C252">
        <v>0.30972999000000001</v>
      </c>
      <c r="D252">
        <v>35.015998840000002</v>
      </c>
      <c r="E252">
        <v>0.24687000000000001</v>
      </c>
      <c r="F252">
        <v>37.450000760000002</v>
      </c>
      <c r="G252">
        <v>0.78140001999999997</v>
      </c>
      <c r="H252">
        <v>33.287998199999997</v>
      </c>
      <c r="J252" s="2">
        <f>TREND(Calibration!$A$2:$A$4,Calibration!$B$2:$B$4,C252)</f>
        <v>346.03673987506954</v>
      </c>
      <c r="K252" s="2">
        <f>TREND(Calibration!$A$2:$A$4,Calibration!$C$2:$C$4,E252)</f>
        <v>410.9049052341984</v>
      </c>
      <c r="L252" s="2">
        <f>TREND(Calibration!$A$2:$A$4,Calibration!$D$2:$D$4,G252)</f>
        <v>566.67573919196013</v>
      </c>
    </row>
    <row r="253" spans="1:12" x14ac:dyDescent="0.25">
      <c r="A253">
        <v>1255158</v>
      </c>
      <c r="B253">
        <v>14.899999619999999</v>
      </c>
      <c r="C253">
        <v>0.30264999999999997</v>
      </c>
      <c r="D253">
        <v>35.060001370000002</v>
      </c>
      <c r="E253">
        <v>0.24692</v>
      </c>
      <c r="F253">
        <v>37.45299911</v>
      </c>
      <c r="G253">
        <v>0.77229999999999999</v>
      </c>
      <c r="H253">
        <v>33.194999690000003</v>
      </c>
      <c r="J253" s="2">
        <f>TREND(Calibration!$A$2:$A$4,Calibration!$B$2:$B$4,C253)</f>
        <v>314.72545095624696</v>
      </c>
      <c r="K253" s="2">
        <f>TREND(Calibration!$A$2:$A$4,Calibration!$C$2:$C$4,E253)</f>
        <v>411.29523641151536</v>
      </c>
      <c r="L253" s="2">
        <f>TREND(Calibration!$A$2:$A$4,Calibration!$D$2:$D$4,G253)</f>
        <v>560.22668770880307</v>
      </c>
    </row>
    <row r="254" spans="1:12" x14ac:dyDescent="0.25">
      <c r="A254">
        <v>1260148</v>
      </c>
      <c r="B254">
        <v>14.954999920000001</v>
      </c>
      <c r="C254">
        <v>0.30546001</v>
      </c>
      <c r="D254">
        <v>35.05099869</v>
      </c>
      <c r="E254">
        <v>0.24692</v>
      </c>
      <c r="F254">
        <v>37.465999600000004</v>
      </c>
      <c r="G254">
        <v>0.78850001000000003</v>
      </c>
      <c r="H254">
        <v>33.201999659999998</v>
      </c>
      <c r="J254" s="2">
        <f>TREND(Calibration!$A$2:$A$4,Calibration!$B$2:$B$4,C254)</f>
        <v>327.15273333585219</v>
      </c>
      <c r="K254" s="2">
        <f>TREND(Calibration!$A$2:$A$4,Calibration!$C$2:$C$4,E254)</f>
        <v>411.29523641151536</v>
      </c>
      <c r="L254" s="2">
        <f>TREND(Calibration!$A$2:$A$4,Calibration!$D$2:$D$4,G254)</f>
        <v>571.70739857731326</v>
      </c>
    </row>
    <row r="255" spans="1:12" x14ac:dyDescent="0.25">
      <c r="A255">
        <v>1265279</v>
      </c>
      <c r="B255">
        <v>14.96800041</v>
      </c>
      <c r="C255">
        <v>0.30875998999999998</v>
      </c>
      <c r="D255">
        <v>35.043998719999998</v>
      </c>
      <c r="E255">
        <v>0.24725000999999999</v>
      </c>
      <c r="F255">
        <v>37.48500061</v>
      </c>
      <c r="G255">
        <v>0.78250003000000001</v>
      </c>
      <c r="H255">
        <v>33.173000340000002</v>
      </c>
      <c r="J255" s="2">
        <f>TREND(Calibration!$A$2:$A$4,Calibration!$B$2:$B$4,C255)</f>
        <v>341.74691033417207</v>
      </c>
      <c r="K255" s="2">
        <f>TREND(Calibration!$A$2:$A$4,Calibration!$C$2:$C$4,E255)</f>
        <v>413.87150024804328</v>
      </c>
      <c r="L255" s="2">
        <f>TREND(Calibration!$A$2:$A$4,Calibration!$D$2:$D$4,G255)</f>
        <v>567.45530023929723</v>
      </c>
    </row>
    <row r="256" spans="1:12" x14ac:dyDescent="0.25">
      <c r="A256">
        <v>1270100</v>
      </c>
      <c r="B256">
        <v>14.93500042</v>
      </c>
      <c r="C256">
        <v>0.31156999000000002</v>
      </c>
      <c r="D256">
        <v>35.05099869</v>
      </c>
      <c r="E256">
        <v>0.24725000999999999</v>
      </c>
      <c r="F256">
        <v>37.411998750000002</v>
      </c>
      <c r="G256">
        <v>0.76740003000000001</v>
      </c>
      <c r="H256">
        <v>33.162998199999997</v>
      </c>
      <c r="J256" s="2">
        <f>TREND(Calibration!$A$2:$A$4,Calibration!$B$2:$B$4,C256)</f>
        <v>354.17414848873045</v>
      </c>
      <c r="K256" s="2">
        <f>TREND(Calibration!$A$2:$A$4,Calibration!$C$2:$C$4,E256)</f>
        <v>413.87150024804328</v>
      </c>
      <c r="L256" s="2">
        <f>TREND(Calibration!$A$2:$A$4,Calibration!$D$2:$D$4,G256)</f>
        <v>556.75415041812403</v>
      </c>
    </row>
    <row r="257" spans="1:12" x14ac:dyDescent="0.25">
      <c r="A257">
        <v>1275108</v>
      </c>
      <c r="B257">
        <v>14.94200039</v>
      </c>
      <c r="C257">
        <v>0.30654000999999997</v>
      </c>
      <c r="D257">
        <v>35.019001009999997</v>
      </c>
      <c r="E257">
        <v>0.24725000999999999</v>
      </c>
      <c r="F257">
        <v>37.465999600000004</v>
      </c>
      <c r="G257">
        <v>0.78310000999999996</v>
      </c>
      <c r="H257">
        <v>33.20500183</v>
      </c>
      <c r="J257" s="2">
        <f>TREND(Calibration!$A$2:$A$4,Calibration!$B$2:$B$4,C257)</f>
        <v>331.92903839169662</v>
      </c>
      <c r="K257" s="2">
        <f>TREND(Calibration!$A$2:$A$4,Calibration!$C$2:$C$4,E257)</f>
        <v>413.87150024804328</v>
      </c>
      <c r="L257" s="2">
        <f>TREND(Calibration!$A$2:$A$4,Calibration!$D$2:$D$4,G257)</f>
        <v>567.88049731676119</v>
      </c>
    </row>
    <row r="258" spans="1:12" x14ac:dyDescent="0.25">
      <c r="A258">
        <v>1280207</v>
      </c>
      <c r="B258">
        <v>14.93900013</v>
      </c>
      <c r="C258">
        <v>0.30357000000000001</v>
      </c>
      <c r="D258">
        <v>35.012001040000001</v>
      </c>
      <c r="E258">
        <v>0.24756998999999999</v>
      </c>
      <c r="F258">
        <v>37.457000729999997</v>
      </c>
      <c r="G258">
        <v>0.77659999999999996</v>
      </c>
      <c r="H258">
        <v>33.256000520000001</v>
      </c>
      <c r="J258" s="2">
        <f>TREND(Calibration!$A$2:$A$4,Calibration!$B$2:$B$4,C258)</f>
        <v>318.79415526307753</v>
      </c>
      <c r="K258" s="2">
        <f>TREND(Calibration!$A$2:$A$4,Calibration!$C$2:$C$4,E258)</f>
        <v>416.36946365040149</v>
      </c>
      <c r="L258" s="2">
        <f>TREND(Calibration!$A$2:$A$4,Calibration!$D$2:$D$4,G258)</f>
        <v>563.27403500887226</v>
      </c>
    </row>
    <row r="259" spans="1:12" x14ac:dyDescent="0.25">
      <c r="A259">
        <v>1285101</v>
      </c>
      <c r="B259">
        <v>14.899999619999999</v>
      </c>
      <c r="C259">
        <v>0.30680998999999998</v>
      </c>
      <c r="D259">
        <v>35.060001370000002</v>
      </c>
      <c r="E259">
        <v>0.24756998999999999</v>
      </c>
      <c r="F259">
        <v>37.411998750000002</v>
      </c>
      <c r="G259">
        <v>0.76419996999999995</v>
      </c>
      <c r="H259">
        <v>33.271999360000002</v>
      </c>
      <c r="J259" s="2">
        <f>TREND(Calibration!$A$2:$A$4,Calibration!$B$2:$B$4,C259)</f>
        <v>333.12302620556397</v>
      </c>
      <c r="K259" s="2">
        <f>TREND(Calibration!$A$2:$A$4,Calibration!$C$2:$C$4,E259)</f>
        <v>416.36946365040149</v>
      </c>
      <c r="L259" s="2">
        <f>TREND(Calibration!$A$2:$A$4,Calibration!$D$2:$D$4,G259)</f>
        <v>554.48631455741247</v>
      </c>
    </row>
    <row r="260" spans="1:12" x14ac:dyDescent="0.25">
      <c r="A260">
        <v>1290101</v>
      </c>
      <c r="B260">
        <v>14.963999749999999</v>
      </c>
      <c r="C260">
        <v>0.30626999999999999</v>
      </c>
      <c r="D260">
        <v>35.05099869</v>
      </c>
      <c r="E260">
        <v>0.24735001000000001</v>
      </c>
      <c r="F260">
        <v>37.472999569999999</v>
      </c>
      <c r="G260">
        <v>0.75819999000000005</v>
      </c>
      <c r="H260">
        <v>33.194999690000003</v>
      </c>
      <c r="J260" s="2">
        <f>TREND(Calibration!$A$2:$A$4,Calibration!$B$2:$B$4,C260)</f>
        <v>330.73491790268872</v>
      </c>
      <c r="K260" s="2">
        <f>TREND(Calibration!$A$2:$A$4,Calibration!$C$2:$C$4,E260)</f>
        <v>414.65216260267744</v>
      </c>
      <c r="L260" s="2">
        <f>TREND(Calibration!$A$2:$A$4,Calibration!$D$2:$D$4,G260)</f>
        <v>550.23421621939644</v>
      </c>
    </row>
    <row r="261" spans="1:12" x14ac:dyDescent="0.25">
      <c r="A261">
        <v>1295173</v>
      </c>
      <c r="B261">
        <v>14.977000240000001</v>
      </c>
      <c r="C261">
        <v>0.30757001</v>
      </c>
      <c r="D261">
        <v>35.056999210000001</v>
      </c>
      <c r="E261">
        <v>0.24729999999999999</v>
      </c>
      <c r="F261">
        <v>37.476001740000001</v>
      </c>
      <c r="G261">
        <v>0.76789998999999998</v>
      </c>
      <c r="H261">
        <v>33.227001190000003</v>
      </c>
      <c r="J261" s="2">
        <f>TREND(Calibration!$A$2:$A$4,Calibration!$B$2:$B$4,C261)</f>
        <v>336.48421821347415</v>
      </c>
      <c r="K261" s="2">
        <f>TREND(Calibration!$A$2:$A$4,Calibration!$C$2:$C$4,E261)</f>
        <v>414.2617533591249</v>
      </c>
      <c r="L261" s="2">
        <f>TREND(Calibration!$A$2:$A$4,Calibration!$D$2:$D$4,G261)</f>
        <v>557.10846478001758</v>
      </c>
    </row>
    <row r="262" spans="1:12" x14ac:dyDescent="0.25">
      <c r="A262">
        <v>1300236</v>
      </c>
      <c r="B262">
        <v>14.93500042</v>
      </c>
      <c r="C262">
        <v>0.30783999000000001</v>
      </c>
      <c r="D262">
        <v>35.0890007</v>
      </c>
      <c r="E262">
        <v>0.24725000999999999</v>
      </c>
      <c r="F262">
        <v>37.450000760000002</v>
      </c>
      <c r="G262">
        <v>0.76039999999999996</v>
      </c>
      <c r="H262">
        <v>33.198001859999998</v>
      </c>
      <c r="J262" s="2">
        <f>TREND(Calibration!$A$2:$A$4,Calibration!$B$2:$B$4,C262)</f>
        <v>337.67820602734173</v>
      </c>
      <c r="K262" s="2">
        <f>TREND(Calibration!$A$2:$A$4,Calibration!$C$2:$C$4,E262)</f>
        <v>413.87150024804328</v>
      </c>
      <c r="L262" s="2">
        <f>TREND(Calibration!$A$2:$A$4,Calibration!$D$2:$D$4,G262)</f>
        <v>551.79333122721619</v>
      </c>
    </row>
    <row r="263" spans="1:12" x14ac:dyDescent="0.25">
      <c r="A263">
        <v>1305107</v>
      </c>
      <c r="B263">
        <v>14.91300011</v>
      </c>
      <c r="C263">
        <v>0.30659999999999998</v>
      </c>
      <c r="D263">
        <v>35.060001370000002</v>
      </c>
      <c r="E263">
        <v>0.24725000999999999</v>
      </c>
      <c r="F263">
        <v>37.446998600000001</v>
      </c>
      <c r="G263">
        <v>0.76470000000000005</v>
      </c>
      <c r="H263">
        <v>33.252998349999999</v>
      </c>
      <c r="J263" s="2">
        <f>TREND(Calibration!$A$2:$A$4,Calibration!$B$2:$B$4,C263)</f>
        <v>332.19434444753006</v>
      </c>
      <c r="K263" s="2">
        <f>TREND(Calibration!$A$2:$A$4,Calibration!$C$2:$C$4,E263)</f>
        <v>413.87150024804328</v>
      </c>
      <c r="L263" s="2">
        <f>TREND(Calibration!$A$2:$A$4,Calibration!$D$2:$D$4,G263)</f>
        <v>554.84067852728549</v>
      </c>
    </row>
    <row r="264" spans="1:12" x14ac:dyDescent="0.25">
      <c r="A264">
        <v>1310106</v>
      </c>
      <c r="B264">
        <v>14.89599991</v>
      </c>
      <c r="C264">
        <v>0.30599999</v>
      </c>
      <c r="D264">
        <v>35.05099869</v>
      </c>
      <c r="E264">
        <v>0.24725000999999999</v>
      </c>
      <c r="F264">
        <v>37.459999080000003</v>
      </c>
      <c r="G264">
        <v>0.76690000000000003</v>
      </c>
      <c r="H264">
        <v>33.271999360000002</v>
      </c>
      <c r="J264" s="2">
        <f>TREND(Calibration!$A$2:$A$4,Calibration!$B$2:$B$4,C264)</f>
        <v>329.54079741368082</v>
      </c>
      <c r="K264" s="2">
        <f>TREND(Calibration!$A$2:$A$4,Calibration!$C$2:$C$4,E264)</f>
        <v>413.87150024804328</v>
      </c>
      <c r="L264" s="2">
        <f>TREND(Calibration!$A$2:$A$4,Calibration!$D$2:$D$4,G264)</f>
        <v>556.39978644825112</v>
      </c>
    </row>
    <row r="265" spans="1:12" x14ac:dyDescent="0.25">
      <c r="A265">
        <v>1315101</v>
      </c>
      <c r="B265">
        <v>14.91300011</v>
      </c>
      <c r="C265">
        <v>0.30541000000000001</v>
      </c>
      <c r="D265">
        <v>35.073001859999998</v>
      </c>
      <c r="E265">
        <v>0.24735001000000001</v>
      </c>
      <c r="F265">
        <v>37.516998289999997</v>
      </c>
      <c r="G265">
        <v>0.76310003000000004</v>
      </c>
      <c r="H265">
        <v>33.210998539999999</v>
      </c>
      <c r="J265" s="2">
        <f>TREND(Calibration!$A$2:$A$4,Calibration!$B$2:$B$4,C265)</f>
        <v>326.93156387673844</v>
      </c>
      <c r="K265" s="2">
        <f>TREND(Calibration!$A$2:$A$4,Calibration!$C$2:$C$4,E265)</f>
        <v>414.65216260267744</v>
      </c>
      <c r="L265" s="2">
        <f>TREND(Calibration!$A$2:$A$4,Calibration!$D$2:$D$4,G265)</f>
        <v>553.70680311805484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117</v>
      </c>
      <c r="B2">
        <v>15.13799953</v>
      </c>
      <c r="C2">
        <v>0.30491998999999997</v>
      </c>
      <c r="D2">
        <v>35.375</v>
      </c>
      <c r="E2">
        <v>0.24876000000000001</v>
      </c>
      <c r="F2">
        <v>37.38999939</v>
      </c>
      <c r="G2">
        <v>0.93540000999999995</v>
      </c>
      <c r="H2">
        <v>33.291999820000001</v>
      </c>
      <c r="J2" s="2">
        <f>TREND(Calibration!$A$2:$A$4,Calibration!$B$2:$B$4,C2)</f>
        <v>324.76449235783616</v>
      </c>
      <c r="K2" s="2">
        <f>TREND(Calibration!$A$2:$A$4,Calibration!$C$2:$C$4,E2)</f>
        <v>425.65942373678308</v>
      </c>
      <c r="L2" s="2">
        <f>TREND(Calibration!$A$2:$A$4,Calibration!$D$2:$D$4,G2)</f>
        <v>675.81328657270001</v>
      </c>
    </row>
    <row r="3" spans="1:12" x14ac:dyDescent="0.25">
      <c r="A3">
        <v>5201</v>
      </c>
      <c r="B3">
        <v>15.13799953</v>
      </c>
      <c r="C3">
        <v>0.30340999000000002</v>
      </c>
      <c r="D3">
        <v>35.347000119999997</v>
      </c>
      <c r="E3">
        <v>0.24891999000000001</v>
      </c>
      <c r="F3">
        <v>37.439998629999998</v>
      </c>
      <c r="G3">
        <v>0.94620000999999998</v>
      </c>
      <c r="H3">
        <v>33.2859993</v>
      </c>
      <c r="J3" s="2">
        <f>TREND(Calibration!$A$2:$A$4,Calibration!$B$2:$B$4,C3)</f>
        <v>318.08651028901681</v>
      </c>
      <c r="K3" s="2">
        <f>TREND(Calibration!$A$2:$A$4,Calibration!$C$2:$C$4,E3)</f>
        <v>426.9084054379623</v>
      </c>
      <c r="L3" s="2">
        <f>TREND(Calibration!$A$2:$A$4,Calibration!$D$2:$D$4,G3)</f>
        <v>683.46708909380402</v>
      </c>
    </row>
    <row r="4" spans="1:12" x14ac:dyDescent="0.25">
      <c r="A4">
        <v>10094</v>
      </c>
      <c r="B4">
        <v>15.1420002</v>
      </c>
      <c r="C4">
        <v>0.30621999999999999</v>
      </c>
      <c r="D4">
        <v>35.375</v>
      </c>
      <c r="E4">
        <v>0.24887000000000001</v>
      </c>
      <c r="F4">
        <v>37.437000269999999</v>
      </c>
      <c r="G4">
        <v>0.94019997</v>
      </c>
      <c r="H4">
        <v>33.193000789999999</v>
      </c>
      <c r="J4" s="2">
        <f>TREND(Calibration!$A$2:$A$4,Calibration!$B$2:$B$4,C4)</f>
        <v>330.51379266862182</v>
      </c>
      <c r="K4" s="2">
        <f>TREND(Calibration!$A$2:$A$4,Calibration!$C$2:$C$4,E4)</f>
        <v>426.51815232688068</v>
      </c>
      <c r="L4" s="2">
        <f>TREND(Calibration!$A$2:$A$4,Calibration!$D$2:$D$4,G4)</f>
        <v>679.21494823466287</v>
      </c>
    </row>
    <row r="5" spans="1:12" x14ac:dyDescent="0.25">
      <c r="A5">
        <v>15129</v>
      </c>
      <c r="B5">
        <v>15.11900043</v>
      </c>
      <c r="C5">
        <v>0.30610999</v>
      </c>
      <c r="D5">
        <v>35.3429985</v>
      </c>
      <c r="E5">
        <v>0.24891999000000001</v>
      </c>
      <c r="F5">
        <v>37.38999939</v>
      </c>
      <c r="G5">
        <v>0.93320000000000003</v>
      </c>
      <c r="H5">
        <v>33.180000309999997</v>
      </c>
      <c r="J5" s="2">
        <f>TREND(Calibration!$A$2:$A$4,Calibration!$B$2:$B$4,C5)</f>
        <v>330.02727292862778</v>
      </c>
      <c r="K5" s="2">
        <f>TREND(Calibration!$A$2:$A$4,Calibration!$C$2:$C$4,E5)</f>
        <v>426.9084054379623</v>
      </c>
      <c r="L5" s="2">
        <f>TREND(Calibration!$A$2:$A$4,Calibration!$D$2:$D$4,G5)</f>
        <v>674.25417156488027</v>
      </c>
    </row>
    <row r="6" spans="1:12" x14ac:dyDescent="0.25">
      <c r="A6">
        <v>20095</v>
      </c>
      <c r="B6">
        <v>15.12899971</v>
      </c>
      <c r="C6">
        <v>0.30524999000000003</v>
      </c>
      <c r="D6">
        <v>35.4070015</v>
      </c>
      <c r="E6">
        <v>0.24880999000000001</v>
      </c>
      <c r="F6">
        <v>37.361000060000002</v>
      </c>
      <c r="G6">
        <v>0.93640000000000001</v>
      </c>
      <c r="H6">
        <v>33.173999790000003</v>
      </c>
      <c r="J6" s="2">
        <f>TREND(Calibration!$A$2:$A$4,Calibration!$B$2:$B$4,C6)</f>
        <v>326.22391890267772</v>
      </c>
      <c r="K6" s="2">
        <f>TREND(Calibration!$A$2:$A$4,Calibration!$C$2:$C$4,E6)</f>
        <v>426.0496768478647</v>
      </c>
      <c r="L6" s="2">
        <f>TREND(Calibration!$A$2:$A$4,Calibration!$D$2:$D$4,G6)</f>
        <v>676.52196490446659</v>
      </c>
    </row>
    <row r="7" spans="1:12" x14ac:dyDescent="0.25">
      <c r="A7">
        <v>25096</v>
      </c>
      <c r="B7">
        <v>15.15499973</v>
      </c>
      <c r="C7">
        <v>0.30810999999999999</v>
      </c>
      <c r="D7">
        <v>35.375</v>
      </c>
      <c r="E7">
        <v>0.24887000000000001</v>
      </c>
      <c r="F7">
        <v>37.417999270000003</v>
      </c>
      <c r="G7">
        <v>0.9375</v>
      </c>
      <c r="H7">
        <v>33.1609993</v>
      </c>
      <c r="J7" s="2">
        <f>TREND(Calibration!$A$2:$A$4,Calibration!$B$2:$B$4,C7)</f>
        <v>338.87232651634963</v>
      </c>
      <c r="K7" s="2">
        <f>TREND(Calibration!$A$2:$A$4,Calibration!$C$2:$C$4,E7)</f>
        <v>426.51815232688068</v>
      </c>
      <c r="L7" s="2">
        <f>TREND(Calibration!$A$2:$A$4,Calibration!$D$2:$D$4,G7)</f>
        <v>677.30151886494946</v>
      </c>
    </row>
    <row r="8" spans="1:12" x14ac:dyDescent="0.25">
      <c r="A8">
        <v>30204</v>
      </c>
      <c r="B8">
        <v>15.12199974</v>
      </c>
      <c r="C8">
        <v>0.30648999999999998</v>
      </c>
      <c r="D8">
        <v>35.355998990000003</v>
      </c>
      <c r="E8">
        <v>0.24891999000000001</v>
      </c>
      <c r="F8">
        <v>37.393001560000002</v>
      </c>
      <c r="G8">
        <v>0.93859999999999999</v>
      </c>
      <c r="H8">
        <v>33.291999820000001</v>
      </c>
      <c r="J8" s="2">
        <f>TREND(Calibration!$A$2:$A$4,Calibration!$B$2:$B$4,C8)</f>
        <v>331.70786893258287</v>
      </c>
      <c r="K8" s="2">
        <f>TREND(Calibration!$A$2:$A$4,Calibration!$C$2:$C$4,E8)</f>
        <v>426.9084054379623</v>
      </c>
      <c r="L8" s="2">
        <f>TREND(Calibration!$A$2:$A$4,Calibration!$D$2:$D$4,G8)</f>
        <v>678.08107282543222</v>
      </c>
    </row>
    <row r="9" spans="1:12" x14ac:dyDescent="0.25">
      <c r="A9">
        <v>35346</v>
      </c>
      <c r="B9">
        <v>15.12199974</v>
      </c>
      <c r="C9">
        <v>0.30562001</v>
      </c>
      <c r="D9">
        <v>35.359001159999998</v>
      </c>
      <c r="E9">
        <v>0.24887000000000001</v>
      </c>
      <c r="F9">
        <v>37.428001399999999</v>
      </c>
      <c r="G9">
        <v>0.93640000000000001</v>
      </c>
      <c r="H9">
        <v>33.208999630000001</v>
      </c>
      <c r="J9" s="2">
        <f>TREND(Calibration!$A$2:$A$4,Calibration!$B$2:$B$4,C9)</f>
        <v>327.86033408486605</v>
      </c>
      <c r="K9" s="2">
        <f>TREND(Calibration!$A$2:$A$4,Calibration!$C$2:$C$4,E9)</f>
        <v>426.51815232688068</v>
      </c>
      <c r="L9" s="2">
        <f>TREND(Calibration!$A$2:$A$4,Calibration!$D$2:$D$4,G9)</f>
        <v>676.52196490446659</v>
      </c>
    </row>
    <row r="10" spans="1:12" x14ac:dyDescent="0.25">
      <c r="A10">
        <v>40097</v>
      </c>
      <c r="B10">
        <v>15.079999920000001</v>
      </c>
      <c r="C10">
        <v>0.30329999000000002</v>
      </c>
      <c r="D10">
        <v>35.384998320000001</v>
      </c>
      <c r="E10">
        <v>0.24860001000000001</v>
      </c>
      <c r="F10">
        <v>37.398998259999999</v>
      </c>
      <c r="G10">
        <v>0.93589997000000003</v>
      </c>
      <c r="H10">
        <v>33.176998140000002</v>
      </c>
      <c r="J10" s="2">
        <f>TREND(Calibration!$A$2:$A$4,Calibration!$B$2:$B$4,C10)</f>
        <v>317.60003477406963</v>
      </c>
      <c r="K10" s="2">
        <f>TREND(Calibration!$A$2:$A$4,Calibration!$C$2:$C$4,E10)</f>
        <v>424.41044203560409</v>
      </c>
      <c r="L10" s="2">
        <f>TREND(Calibration!$A$2:$A$4,Calibration!$D$2:$D$4,G10)</f>
        <v>676.16760093459368</v>
      </c>
    </row>
    <row r="11" spans="1:12" x14ac:dyDescent="0.25">
      <c r="A11">
        <v>45097</v>
      </c>
      <c r="B11">
        <v>15.041000370000001</v>
      </c>
      <c r="C11">
        <v>0.30454001000000003</v>
      </c>
      <c r="D11">
        <v>35.394001009999997</v>
      </c>
      <c r="E11">
        <v>0.24860001000000001</v>
      </c>
      <c r="F11">
        <v>37.393001560000002</v>
      </c>
      <c r="G11">
        <v>0.92559999000000004</v>
      </c>
      <c r="H11">
        <v>33.166999820000001</v>
      </c>
      <c r="J11" s="2">
        <f>TREND(Calibration!$A$2:$A$4,Calibration!$B$2:$B$4,C11)</f>
        <v>323.08402902902185</v>
      </c>
      <c r="K11" s="2">
        <f>TREND(Calibration!$A$2:$A$4,Calibration!$C$2:$C$4,E11)</f>
        <v>424.41044203560409</v>
      </c>
      <c r="L11" s="2">
        <f>TREND(Calibration!$A$2:$A$4,Calibration!$D$2:$D$4,G11)</f>
        <v>668.86815529650846</v>
      </c>
    </row>
    <row r="12" spans="1:12" x14ac:dyDescent="0.25">
      <c r="A12">
        <v>50097</v>
      </c>
      <c r="B12">
        <v>15.022000309999999</v>
      </c>
      <c r="C12">
        <v>0.30270999999999998</v>
      </c>
      <c r="D12">
        <v>35.368999479999999</v>
      </c>
      <c r="E12">
        <v>0.24822</v>
      </c>
      <c r="F12">
        <v>37.387001040000001</v>
      </c>
      <c r="G12">
        <v>0.93320000000000003</v>
      </c>
      <c r="H12">
        <v>33.173999790000003</v>
      </c>
      <c r="J12" s="2">
        <f>TREND(Calibration!$A$2:$A$4,Calibration!$B$2:$B$4,C12)</f>
        <v>314.99080123712724</v>
      </c>
      <c r="K12" s="2">
        <f>TREND(Calibration!$A$2:$A$4,Calibration!$C$2:$C$4,E12)</f>
        <v>421.44384702175876</v>
      </c>
      <c r="L12" s="2">
        <f>TREND(Calibration!$A$2:$A$4,Calibration!$D$2:$D$4,G12)</f>
        <v>674.25417156488027</v>
      </c>
    </row>
    <row r="13" spans="1:12" x14ac:dyDescent="0.25">
      <c r="A13">
        <v>55098</v>
      </c>
      <c r="B13">
        <v>15.027999879999999</v>
      </c>
      <c r="C13">
        <v>0.30459999999999998</v>
      </c>
      <c r="D13">
        <v>35.3429985</v>
      </c>
      <c r="E13">
        <v>0.24815999999999999</v>
      </c>
      <c r="F13">
        <v>37.370998380000003</v>
      </c>
      <c r="G13">
        <v>0.92669999999999997</v>
      </c>
      <c r="H13">
        <v>33.153999329999998</v>
      </c>
      <c r="J13" s="2">
        <f>TREND(Calibration!$A$2:$A$4,Calibration!$B$2:$B$4,C13)</f>
        <v>323.34933508485506</v>
      </c>
      <c r="K13" s="2">
        <f>TREND(Calibration!$A$2:$A$4,Calibration!$C$2:$C$4,E13)</f>
        <v>420.97544960897835</v>
      </c>
      <c r="L13" s="2">
        <f>TREND(Calibration!$A$2:$A$4,Calibration!$D$2:$D$4,G13)</f>
        <v>669.64771634384545</v>
      </c>
    </row>
    <row r="14" spans="1:12" x14ac:dyDescent="0.25">
      <c r="A14">
        <v>60098</v>
      </c>
      <c r="B14">
        <v>14.989000320000001</v>
      </c>
      <c r="C14">
        <v>0.30530000000000002</v>
      </c>
      <c r="D14">
        <v>35.32799911</v>
      </c>
      <c r="E14">
        <v>0.24833</v>
      </c>
      <c r="F14">
        <v>37.361999509999997</v>
      </c>
      <c r="G14">
        <v>0.93210000000000004</v>
      </c>
      <c r="H14">
        <v>33.16999817</v>
      </c>
      <c r="J14" s="2">
        <f>TREND(Calibration!$A$2:$A$4,Calibration!$B$2:$B$4,C14)</f>
        <v>326.44508836179148</v>
      </c>
      <c r="K14" s="2">
        <f>TREND(Calibration!$A$2:$A$4,Calibration!$C$2:$C$4,E14)</f>
        <v>422.30257561185635</v>
      </c>
      <c r="L14" s="2">
        <f>TREND(Calibration!$A$2:$A$4,Calibration!$D$2:$D$4,G14)</f>
        <v>673.47461760439739</v>
      </c>
    </row>
    <row r="15" spans="1:12" x14ac:dyDescent="0.25">
      <c r="A15">
        <v>65105</v>
      </c>
      <c r="B15">
        <v>14.998999599999999</v>
      </c>
      <c r="C15">
        <v>0.30465001000000003</v>
      </c>
      <c r="D15">
        <v>35.312000269999999</v>
      </c>
      <c r="E15">
        <v>0.24822</v>
      </c>
      <c r="F15">
        <v>37.333999630000001</v>
      </c>
      <c r="G15">
        <v>0.92619996999999998</v>
      </c>
      <c r="H15">
        <v>33.179000850000001</v>
      </c>
      <c r="J15" s="2">
        <f>TREND(Calibration!$A$2:$A$4,Calibration!$B$2:$B$4,C15)</f>
        <v>323.57050454396904</v>
      </c>
      <c r="K15" s="2">
        <f>TREND(Calibration!$A$2:$A$4,Calibration!$C$2:$C$4,E15)</f>
        <v>421.44384702175876</v>
      </c>
      <c r="L15" s="2">
        <f>TREND(Calibration!$A$2:$A$4,Calibration!$D$2:$D$4,G15)</f>
        <v>669.29335237397243</v>
      </c>
    </row>
    <row r="16" spans="1:12" x14ac:dyDescent="0.25">
      <c r="A16">
        <v>70107</v>
      </c>
      <c r="B16">
        <v>15.041000370000001</v>
      </c>
      <c r="C16">
        <v>0.30491998999999997</v>
      </c>
      <c r="D16">
        <v>35.340000150000002</v>
      </c>
      <c r="E16">
        <v>0.24822</v>
      </c>
      <c r="F16">
        <v>37.402000430000001</v>
      </c>
      <c r="G16">
        <v>0.92940003000000004</v>
      </c>
      <c r="H16">
        <v>33.289001460000001</v>
      </c>
      <c r="J16" s="2">
        <f>TREND(Calibration!$A$2:$A$4,Calibration!$B$2:$B$4,C16)</f>
        <v>324.76449235783616</v>
      </c>
      <c r="K16" s="2">
        <f>TREND(Calibration!$A$2:$A$4,Calibration!$C$2:$C$4,E16)</f>
        <v>421.44384702175876</v>
      </c>
      <c r="L16" s="2">
        <f>TREND(Calibration!$A$2:$A$4,Calibration!$D$2:$D$4,G16)</f>
        <v>671.56118823468398</v>
      </c>
    </row>
    <row r="17" spans="1:12" x14ac:dyDescent="0.25">
      <c r="A17">
        <v>75255</v>
      </c>
      <c r="B17">
        <v>15.03800011</v>
      </c>
      <c r="C17">
        <v>0.30557001</v>
      </c>
      <c r="D17">
        <v>35.337001800000003</v>
      </c>
      <c r="E17">
        <v>0.24815999999999999</v>
      </c>
      <c r="F17">
        <v>37.421001429999997</v>
      </c>
      <c r="G17">
        <v>0.92940003000000004</v>
      </c>
      <c r="H17">
        <v>33.298999790000003</v>
      </c>
      <c r="J17" s="2">
        <f>TREND(Calibration!$A$2:$A$4,Calibration!$B$2:$B$4,C17)</f>
        <v>327.63920885079938</v>
      </c>
      <c r="K17" s="2">
        <f>TREND(Calibration!$A$2:$A$4,Calibration!$C$2:$C$4,E17)</f>
        <v>420.97544960897835</v>
      </c>
      <c r="L17" s="2">
        <f>TREND(Calibration!$A$2:$A$4,Calibration!$D$2:$D$4,G17)</f>
        <v>671.56118823468398</v>
      </c>
    </row>
    <row r="18" spans="1:12" x14ac:dyDescent="0.25">
      <c r="A18">
        <v>80099</v>
      </c>
      <c r="B18">
        <v>14.998999599999999</v>
      </c>
      <c r="C18">
        <v>0.30610999</v>
      </c>
      <c r="D18">
        <v>35.347000119999997</v>
      </c>
      <c r="E18">
        <v>0.24826999999999999</v>
      </c>
      <c r="F18">
        <v>37.421001429999997</v>
      </c>
      <c r="G18">
        <v>0.92129998999999996</v>
      </c>
      <c r="H18">
        <v>33.23500061</v>
      </c>
      <c r="J18" s="2">
        <f>TREND(Calibration!$A$2:$A$4,Calibration!$B$2:$B$4,C18)</f>
        <v>330.02727292862778</v>
      </c>
      <c r="K18" s="2">
        <f>TREND(Calibration!$A$2:$A$4,Calibration!$C$2:$C$4,E18)</f>
        <v>421.83417819907572</v>
      </c>
      <c r="L18" s="2">
        <f>TREND(Calibration!$A$2:$A$4,Calibration!$D$2:$D$4,G18)</f>
        <v>665.82080799643916</v>
      </c>
    </row>
    <row r="19" spans="1:12" x14ac:dyDescent="0.25">
      <c r="A19">
        <v>85105</v>
      </c>
      <c r="B19">
        <v>14.960000040000001</v>
      </c>
      <c r="C19">
        <v>0.30487001000000002</v>
      </c>
      <c r="D19">
        <v>35.333999630000001</v>
      </c>
      <c r="E19">
        <v>0.24822</v>
      </c>
      <c r="F19">
        <v>37.382999419999997</v>
      </c>
      <c r="G19">
        <v>0.91909998999999998</v>
      </c>
      <c r="H19">
        <v>33.283000950000002</v>
      </c>
      <c r="J19" s="2">
        <f>TREND(Calibration!$A$2:$A$4,Calibration!$B$2:$B$4,C19)</f>
        <v>324.54345557386318</v>
      </c>
      <c r="K19" s="2">
        <f>TREND(Calibration!$A$2:$A$4,Calibration!$C$2:$C$4,E19)</f>
        <v>421.44384702175876</v>
      </c>
      <c r="L19" s="2">
        <f>TREND(Calibration!$A$2:$A$4,Calibration!$D$2:$D$4,G19)</f>
        <v>664.26170007547364</v>
      </c>
    </row>
    <row r="20" spans="1:12" x14ac:dyDescent="0.25">
      <c r="A20">
        <v>90099</v>
      </c>
      <c r="B20">
        <v>14.946999549999999</v>
      </c>
      <c r="C20">
        <v>0.30552000000000001</v>
      </c>
      <c r="D20">
        <v>35.355998990000003</v>
      </c>
      <c r="E20">
        <v>0.24822</v>
      </c>
      <c r="F20">
        <v>37.382999419999997</v>
      </c>
      <c r="G20">
        <v>0.92019998999999997</v>
      </c>
      <c r="H20">
        <v>33.291999820000001</v>
      </c>
      <c r="J20" s="2">
        <f>TREND(Calibration!$A$2:$A$4,Calibration!$B$2:$B$4,C20)</f>
        <v>327.41803939168562</v>
      </c>
      <c r="K20" s="2">
        <f>TREND(Calibration!$A$2:$A$4,Calibration!$C$2:$C$4,E20)</f>
        <v>421.44384702175876</v>
      </c>
      <c r="L20" s="2">
        <f>TREND(Calibration!$A$2:$A$4,Calibration!$D$2:$D$4,G20)</f>
        <v>665.0412540359564</v>
      </c>
    </row>
    <row r="21" spans="1:12" x14ac:dyDescent="0.25">
      <c r="A21">
        <v>95197</v>
      </c>
      <c r="B21">
        <v>14.95300007</v>
      </c>
      <c r="C21">
        <v>0.30491998999999997</v>
      </c>
      <c r="D21">
        <v>35.368999479999999</v>
      </c>
      <c r="E21">
        <v>0.24826999999999999</v>
      </c>
      <c r="F21">
        <v>37.398998259999999</v>
      </c>
      <c r="G21">
        <v>0.91909998999999998</v>
      </c>
      <c r="H21">
        <v>33.237998959999999</v>
      </c>
      <c r="J21" s="2">
        <f>TREND(Calibration!$A$2:$A$4,Calibration!$B$2:$B$4,C21)</f>
        <v>324.76449235783616</v>
      </c>
      <c r="K21" s="2">
        <f>TREND(Calibration!$A$2:$A$4,Calibration!$C$2:$C$4,E21)</f>
        <v>421.83417819907572</v>
      </c>
      <c r="L21" s="2">
        <f>TREND(Calibration!$A$2:$A$4,Calibration!$D$2:$D$4,G21)</f>
        <v>664.26170007547364</v>
      </c>
    </row>
    <row r="22" spans="1:12" x14ac:dyDescent="0.25">
      <c r="A22">
        <v>100104</v>
      </c>
      <c r="B22">
        <v>15.01799965</v>
      </c>
      <c r="C22">
        <v>0.30552000000000001</v>
      </c>
      <c r="D22">
        <v>35.333999630000001</v>
      </c>
      <c r="E22">
        <v>0.24826999999999999</v>
      </c>
      <c r="F22">
        <v>37.456001280000002</v>
      </c>
      <c r="G22">
        <v>0.93640000000000001</v>
      </c>
      <c r="H22">
        <v>33.259998320000001</v>
      </c>
      <c r="J22" s="2">
        <f>TREND(Calibration!$A$2:$A$4,Calibration!$B$2:$B$4,C22)</f>
        <v>327.41803939168562</v>
      </c>
      <c r="K22" s="2">
        <f>TREND(Calibration!$A$2:$A$4,Calibration!$C$2:$C$4,E22)</f>
        <v>421.83417819907572</v>
      </c>
      <c r="L22" s="2">
        <f>TREND(Calibration!$A$2:$A$4,Calibration!$D$2:$D$4,G22)</f>
        <v>676.52196490446659</v>
      </c>
    </row>
    <row r="23" spans="1:12" x14ac:dyDescent="0.25">
      <c r="A23">
        <v>105162</v>
      </c>
      <c r="B23">
        <v>15.00899982</v>
      </c>
      <c r="C23">
        <v>0.30708000000000002</v>
      </c>
      <c r="D23">
        <v>35.32799911</v>
      </c>
      <c r="E23">
        <v>0.24822</v>
      </c>
      <c r="F23">
        <v>37.370998380000003</v>
      </c>
      <c r="G23">
        <v>0.91970003</v>
      </c>
      <c r="H23">
        <v>33.222000119999997</v>
      </c>
      <c r="J23" s="2">
        <f>TREND(Calibration!$A$2:$A$4,Calibration!$B$2:$B$4,C23)</f>
        <v>334.3171466945721</v>
      </c>
      <c r="K23" s="2">
        <f>TREND(Calibration!$A$2:$A$4,Calibration!$C$2:$C$4,E23)</f>
        <v>421.44384702175876</v>
      </c>
      <c r="L23" s="2">
        <f>TREND(Calibration!$A$2:$A$4,Calibration!$D$2:$D$4,G23)</f>
        <v>664.68693967406284</v>
      </c>
    </row>
    <row r="24" spans="1:12" x14ac:dyDescent="0.25">
      <c r="A24">
        <v>110157</v>
      </c>
      <c r="B24">
        <v>15.03100014</v>
      </c>
      <c r="C24">
        <v>0.30810999999999999</v>
      </c>
      <c r="D24">
        <v>35.340000150000002</v>
      </c>
      <c r="E24">
        <v>0.24815999999999999</v>
      </c>
      <c r="F24">
        <v>37.39599991</v>
      </c>
      <c r="G24">
        <v>0.92290002000000004</v>
      </c>
      <c r="H24">
        <v>33.296001429999997</v>
      </c>
      <c r="J24" s="2">
        <f>TREND(Calibration!$A$2:$A$4,Calibration!$B$2:$B$4,C24)</f>
        <v>338.87232651634963</v>
      </c>
      <c r="K24" s="2">
        <f>TREND(Calibration!$A$2:$A$4,Calibration!$C$2:$C$4,E24)</f>
        <v>420.97544960897835</v>
      </c>
      <c r="L24" s="2">
        <f>TREND(Calibration!$A$2:$A$4,Calibration!$D$2:$D$4,G24)</f>
        <v>666.95472592679505</v>
      </c>
    </row>
    <row r="25" spans="1:12" x14ac:dyDescent="0.25">
      <c r="A25">
        <v>115098</v>
      </c>
      <c r="B25">
        <v>15.06400013</v>
      </c>
      <c r="C25">
        <v>0.31060000999999998</v>
      </c>
      <c r="D25">
        <v>35.372001650000001</v>
      </c>
      <c r="E25">
        <v>0.24822</v>
      </c>
      <c r="F25">
        <v>37.411998750000002</v>
      </c>
      <c r="G25">
        <v>0.92290002000000004</v>
      </c>
      <c r="H25">
        <v>33.243999479999999</v>
      </c>
      <c r="J25" s="2">
        <f>TREND(Calibration!$A$2:$A$4,Calibration!$B$2:$B$4,C25)</f>
        <v>349.88440739792668</v>
      </c>
      <c r="K25" s="2">
        <f>TREND(Calibration!$A$2:$A$4,Calibration!$C$2:$C$4,E25)</f>
        <v>421.44384702175876</v>
      </c>
      <c r="L25" s="2">
        <f>TREND(Calibration!$A$2:$A$4,Calibration!$D$2:$D$4,G25)</f>
        <v>666.95472592679505</v>
      </c>
    </row>
    <row r="26" spans="1:12" x14ac:dyDescent="0.25">
      <c r="A26">
        <v>120214</v>
      </c>
      <c r="B26">
        <v>15.11200047</v>
      </c>
      <c r="C26">
        <v>0.30659999999999998</v>
      </c>
      <c r="D26">
        <v>35.3429985</v>
      </c>
      <c r="E26">
        <v>0.24815999999999999</v>
      </c>
      <c r="F26">
        <v>37.424999239999998</v>
      </c>
      <c r="G26">
        <v>0.92019998999999997</v>
      </c>
      <c r="H26">
        <v>33.20299911</v>
      </c>
      <c r="J26" s="2">
        <f>TREND(Calibration!$A$2:$A$4,Calibration!$B$2:$B$4,C26)</f>
        <v>332.19434444753006</v>
      </c>
      <c r="K26" s="2">
        <f>TREND(Calibration!$A$2:$A$4,Calibration!$C$2:$C$4,E26)</f>
        <v>420.97544960897835</v>
      </c>
      <c r="L26" s="2">
        <f>TREND(Calibration!$A$2:$A$4,Calibration!$D$2:$D$4,G26)</f>
        <v>665.0412540359564</v>
      </c>
    </row>
    <row r="27" spans="1:12" x14ac:dyDescent="0.25">
      <c r="A27">
        <v>125098</v>
      </c>
      <c r="B27">
        <v>15.135000229999999</v>
      </c>
      <c r="C27">
        <v>0.30599999</v>
      </c>
      <c r="D27">
        <v>35.349998470000003</v>
      </c>
      <c r="E27">
        <v>0.24822</v>
      </c>
      <c r="F27">
        <v>37.424999239999998</v>
      </c>
      <c r="G27">
        <v>0.91700000000000004</v>
      </c>
      <c r="H27">
        <v>33.237998959999999</v>
      </c>
      <c r="J27" s="2">
        <f>TREND(Calibration!$A$2:$A$4,Calibration!$B$2:$B$4,C27)</f>
        <v>329.54079741368082</v>
      </c>
      <c r="K27" s="2">
        <f>TREND(Calibration!$A$2:$A$4,Calibration!$C$2:$C$4,E27)</f>
        <v>421.44384702175876</v>
      </c>
      <c r="L27" s="2">
        <f>TREND(Calibration!$A$2:$A$4,Calibration!$D$2:$D$4,G27)</f>
        <v>662.77346778322431</v>
      </c>
    </row>
    <row r="28" spans="1:12" x14ac:dyDescent="0.25">
      <c r="A28">
        <v>131294</v>
      </c>
      <c r="B28">
        <v>15.135000229999999</v>
      </c>
      <c r="C28">
        <v>0.30243998999999999</v>
      </c>
      <c r="D28">
        <v>35.353000639999998</v>
      </c>
      <c r="E28">
        <v>0.24822</v>
      </c>
      <c r="F28">
        <v>37.409000399999996</v>
      </c>
      <c r="G28">
        <v>0.91589999</v>
      </c>
      <c r="H28">
        <v>33.222000119999997</v>
      </c>
      <c r="J28" s="2">
        <f>TREND(Calibration!$A$2:$A$4,Calibration!$B$2:$B$4,C28)</f>
        <v>313.79668074811934</v>
      </c>
      <c r="K28" s="2">
        <f>TREND(Calibration!$A$2:$A$4,Calibration!$C$2:$C$4,E28)</f>
        <v>421.44384702175876</v>
      </c>
      <c r="L28" s="2">
        <f>TREND(Calibration!$A$2:$A$4,Calibration!$D$2:$D$4,G28)</f>
        <v>661.99390673588721</v>
      </c>
    </row>
    <row r="29" spans="1:12" x14ac:dyDescent="0.25">
      <c r="A29">
        <v>135100</v>
      </c>
      <c r="B29">
        <v>15.131999970000001</v>
      </c>
      <c r="C29">
        <v>0.31</v>
      </c>
      <c r="D29">
        <v>35.3429985</v>
      </c>
      <c r="E29">
        <v>0.24822</v>
      </c>
      <c r="F29">
        <v>37.430999759999999</v>
      </c>
      <c r="G29">
        <v>0.9224</v>
      </c>
      <c r="H29">
        <v>33.32400131</v>
      </c>
      <c r="J29" s="2">
        <f>TREND(Calibration!$A$2:$A$4,Calibration!$B$2:$B$4,C29)</f>
        <v>347.23086036407744</v>
      </c>
      <c r="K29" s="2">
        <f>TREND(Calibration!$A$2:$A$4,Calibration!$C$2:$C$4,E29)</f>
        <v>421.44384702175876</v>
      </c>
      <c r="L29" s="2">
        <f>TREND(Calibration!$A$2:$A$4,Calibration!$D$2:$D$4,G29)</f>
        <v>666.60036904377625</v>
      </c>
    </row>
    <row r="30" spans="1:12" x14ac:dyDescent="0.25">
      <c r="A30">
        <v>140098</v>
      </c>
      <c r="B30">
        <v>15.15499973</v>
      </c>
      <c r="C30">
        <v>0.30491998999999997</v>
      </c>
      <c r="D30">
        <v>35.333999630000001</v>
      </c>
      <c r="E30">
        <v>0.248</v>
      </c>
      <c r="F30">
        <v>37.402000430000001</v>
      </c>
      <c r="G30">
        <v>0.91640001999999998</v>
      </c>
      <c r="H30">
        <v>33.230998990000003</v>
      </c>
      <c r="J30" s="2">
        <f>TREND(Calibration!$A$2:$A$4,Calibration!$B$2:$B$4,C30)</f>
        <v>324.76449235783616</v>
      </c>
      <c r="K30" s="2">
        <f>TREND(Calibration!$A$2:$A$4,Calibration!$C$2:$C$4,E30)</f>
        <v>419.72638984156379</v>
      </c>
      <c r="L30" s="2">
        <f>TREND(Calibration!$A$2:$A$4,Calibration!$D$2:$D$4,G30)</f>
        <v>662.34827070576011</v>
      </c>
    </row>
    <row r="31" spans="1:12" x14ac:dyDescent="0.25">
      <c r="A31">
        <v>145098</v>
      </c>
      <c r="B31">
        <v>15.147999759999999</v>
      </c>
      <c r="C31">
        <v>0.30524999000000003</v>
      </c>
      <c r="D31">
        <v>35.353000639999998</v>
      </c>
      <c r="E31">
        <v>0.24784</v>
      </c>
      <c r="F31">
        <v>37.405998230000002</v>
      </c>
      <c r="G31">
        <v>0.91750001999999997</v>
      </c>
      <c r="H31">
        <v>33.182998660000003</v>
      </c>
      <c r="J31" s="2">
        <f>TREND(Calibration!$A$2:$A$4,Calibration!$B$2:$B$4,C31)</f>
        <v>326.22391890267772</v>
      </c>
      <c r="K31" s="2">
        <f>TREND(Calibration!$A$2:$A$4,Calibration!$C$2:$C$4,E31)</f>
        <v>418.47733007414922</v>
      </c>
      <c r="L31" s="2">
        <f>TREND(Calibration!$A$2:$A$4,Calibration!$D$2:$D$4,G31)</f>
        <v>663.12782466624299</v>
      </c>
    </row>
    <row r="32" spans="1:12" x14ac:dyDescent="0.25">
      <c r="A32">
        <v>150132</v>
      </c>
      <c r="B32">
        <v>15.12199974</v>
      </c>
      <c r="C32">
        <v>0.30362001</v>
      </c>
      <c r="D32">
        <v>35.333999630000001</v>
      </c>
      <c r="E32">
        <v>0.24795</v>
      </c>
      <c r="F32">
        <v>37.388000490000003</v>
      </c>
      <c r="G32">
        <v>0.91430001999999999</v>
      </c>
      <c r="H32">
        <v>33.19900131</v>
      </c>
      <c r="J32" s="2">
        <f>TREND(Calibration!$A$2:$A$4,Calibration!$B$2:$B$4,C32)</f>
        <v>319.01532472219128</v>
      </c>
      <c r="K32" s="2">
        <f>TREND(Calibration!$A$2:$A$4,Calibration!$C$2:$C$4,E32)</f>
        <v>419.33605866424682</v>
      </c>
      <c r="L32" s="2">
        <f>TREND(Calibration!$A$2:$A$4,Calibration!$D$2:$D$4,G32)</f>
        <v>660.86003132665655</v>
      </c>
    </row>
    <row r="33" spans="1:12" x14ac:dyDescent="0.25">
      <c r="A33">
        <v>155163</v>
      </c>
      <c r="B33">
        <v>15.100000380000001</v>
      </c>
      <c r="C33">
        <v>0.30399999</v>
      </c>
      <c r="D33">
        <v>35.375</v>
      </c>
      <c r="E33">
        <v>0.24795</v>
      </c>
      <c r="F33">
        <v>37.355998990000003</v>
      </c>
      <c r="G33">
        <v>0.91430001999999999</v>
      </c>
      <c r="H33">
        <v>33.20500183</v>
      </c>
      <c r="J33" s="2">
        <f>TREND(Calibration!$A$2:$A$4,Calibration!$B$2:$B$4,C33)</f>
        <v>320.69578805100582</v>
      </c>
      <c r="K33" s="2">
        <f>TREND(Calibration!$A$2:$A$4,Calibration!$C$2:$C$4,E33)</f>
        <v>419.33605866424682</v>
      </c>
      <c r="L33" s="2">
        <f>TREND(Calibration!$A$2:$A$4,Calibration!$D$2:$D$4,G33)</f>
        <v>660.86003132665655</v>
      </c>
    </row>
    <row r="34" spans="1:12" x14ac:dyDescent="0.25">
      <c r="A34">
        <v>160104</v>
      </c>
      <c r="B34">
        <v>15.06400013</v>
      </c>
      <c r="C34">
        <v>0.30648999999999998</v>
      </c>
      <c r="D34">
        <v>35.347000119999997</v>
      </c>
      <c r="E34">
        <v>0.24822</v>
      </c>
      <c r="F34">
        <v>37.368000029999997</v>
      </c>
      <c r="G34">
        <v>0.91860001999999996</v>
      </c>
      <c r="H34">
        <v>33.291999820000001</v>
      </c>
      <c r="J34" s="2">
        <f>TREND(Calibration!$A$2:$A$4,Calibration!$B$2:$B$4,C34)</f>
        <v>331.70786893258287</v>
      </c>
      <c r="K34" s="2">
        <f>TREND(Calibration!$A$2:$A$4,Calibration!$C$2:$C$4,E34)</f>
        <v>421.44384702175876</v>
      </c>
      <c r="L34" s="2">
        <f>TREND(Calibration!$A$2:$A$4,Calibration!$D$2:$D$4,G34)</f>
        <v>663.90737862672574</v>
      </c>
    </row>
    <row r="35" spans="1:12" x14ac:dyDescent="0.25">
      <c r="A35">
        <v>165098</v>
      </c>
      <c r="B35">
        <v>15.12199974</v>
      </c>
      <c r="C35">
        <v>0.30459999999999998</v>
      </c>
      <c r="D35">
        <v>35.340000150000002</v>
      </c>
      <c r="E35">
        <v>0.24795</v>
      </c>
      <c r="F35">
        <v>37.444000240000001</v>
      </c>
      <c r="G35">
        <v>0.92669999999999997</v>
      </c>
      <c r="H35">
        <v>33.256999970000003</v>
      </c>
      <c r="J35" s="2">
        <f>TREND(Calibration!$A$2:$A$4,Calibration!$B$2:$B$4,C35)</f>
        <v>323.34933508485506</v>
      </c>
      <c r="K35" s="2">
        <f>TREND(Calibration!$A$2:$A$4,Calibration!$C$2:$C$4,E35)</f>
        <v>419.33605866424682</v>
      </c>
      <c r="L35" s="2">
        <f>TREND(Calibration!$A$2:$A$4,Calibration!$D$2:$D$4,G35)</f>
        <v>669.64771634384545</v>
      </c>
    </row>
    <row r="36" spans="1:12" x14ac:dyDescent="0.25">
      <c r="A36">
        <v>170105</v>
      </c>
      <c r="B36">
        <v>15.06400013</v>
      </c>
      <c r="C36">
        <v>0.30708000000000002</v>
      </c>
      <c r="D36">
        <v>35.355998990000003</v>
      </c>
      <c r="E36">
        <v>0.248</v>
      </c>
      <c r="F36">
        <v>37.370998380000003</v>
      </c>
      <c r="G36">
        <v>0.90670002000000005</v>
      </c>
      <c r="H36">
        <v>33.222000119999997</v>
      </c>
      <c r="J36" s="2">
        <f>TREND(Calibration!$A$2:$A$4,Calibration!$B$2:$B$4,C36)</f>
        <v>334.3171466945721</v>
      </c>
      <c r="K36" s="2">
        <f>TREND(Calibration!$A$2:$A$4,Calibration!$C$2:$C$4,E36)</f>
        <v>419.72638984156379</v>
      </c>
      <c r="L36" s="2">
        <f>TREND(Calibration!$A$2:$A$4,Calibration!$D$2:$D$4,G36)</f>
        <v>655.47402214513897</v>
      </c>
    </row>
    <row r="37" spans="1:12" x14ac:dyDescent="0.25">
      <c r="A37">
        <v>175278</v>
      </c>
      <c r="B37">
        <v>15.07299995</v>
      </c>
      <c r="C37">
        <v>0.30487001000000002</v>
      </c>
      <c r="D37">
        <v>35.340000150000002</v>
      </c>
      <c r="E37">
        <v>0.24826999999999999</v>
      </c>
      <c r="F37">
        <v>37.376998899999997</v>
      </c>
      <c r="G37">
        <v>0.91430001999999999</v>
      </c>
      <c r="H37">
        <v>33.272998809999997</v>
      </c>
      <c r="J37" s="2">
        <f>TREND(Calibration!$A$2:$A$4,Calibration!$B$2:$B$4,C37)</f>
        <v>324.54345557386318</v>
      </c>
      <c r="K37" s="2">
        <f>TREND(Calibration!$A$2:$A$4,Calibration!$C$2:$C$4,E37)</f>
        <v>421.83417819907572</v>
      </c>
      <c r="L37" s="2">
        <f>TREND(Calibration!$A$2:$A$4,Calibration!$D$2:$D$4,G37)</f>
        <v>660.86003132665655</v>
      </c>
    </row>
    <row r="38" spans="1:12" x14ac:dyDescent="0.25">
      <c r="A38">
        <v>180099</v>
      </c>
      <c r="B38">
        <v>15.131999970000001</v>
      </c>
      <c r="C38">
        <v>0.30459999999999998</v>
      </c>
      <c r="D38">
        <v>35.375</v>
      </c>
      <c r="E38">
        <v>0.24822</v>
      </c>
      <c r="F38">
        <v>37.428001399999999</v>
      </c>
      <c r="G38">
        <v>0.92019998999999997</v>
      </c>
      <c r="H38">
        <v>33.222000119999997</v>
      </c>
      <c r="J38" s="2">
        <f>TREND(Calibration!$A$2:$A$4,Calibration!$B$2:$B$4,C38)</f>
        <v>323.34933508485506</v>
      </c>
      <c r="K38" s="2">
        <f>TREND(Calibration!$A$2:$A$4,Calibration!$C$2:$C$4,E38)</f>
        <v>421.44384702175876</v>
      </c>
      <c r="L38" s="2">
        <f>TREND(Calibration!$A$2:$A$4,Calibration!$D$2:$D$4,G38)</f>
        <v>665.0412540359564</v>
      </c>
    </row>
    <row r="39" spans="1:12" x14ac:dyDescent="0.25">
      <c r="A39">
        <v>185206</v>
      </c>
      <c r="B39">
        <v>15.086000439999999</v>
      </c>
      <c r="C39">
        <v>0.30519000000000002</v>
      </c>
      <c r="D39">
        <v>35.355998990000003</v>
      </c>
      <c r="E39">
        <v>0.24815999999999999</v>
      </c>
      <c r="F39">
        <v>37.382999419999997</v>
      </c>
      <c r="G39">
        <v>0.91909998999999998</v>
      </c>
      <c r="H39">
        <v>33.296001429999997</v>
      </c>
      <c r="J39" s="2">
        <f>TREND(Calibration!$A$2:$A$4,Calibration!$B$2:$B$4,C39)</f>
        <v>325.95861284684429</v>
      </c>
      <c r="K39" s="2">
        <f>TREND(Calibration!$A$2:$A$4,Calibration!$C$2:$C$4,E39)</f>
        <v>420.97544960897835</v>
      </c>
      <c r="L39" s="2">
        <f>TREND(Calibration!$A$2:$A$4,Calibration!$D$2:$D$4,G39)</f>
        <v>664.26170007547364</v>
      </c>
    </row>
    <row r="40" spans="1:12" x14ac:dyDescent="0.25">
      <c r="A40">
        <v>190296</v>
      </c>
      <c r="B40">
        <v>15.07299995</v>
      </c>
      <c r="C40">
        <v>0.30832999999999999</v>
      </c>
      <c r="D40">
        <v>35.353000639999998</v>
      </c>
      <c r="E40">
        <v>0.24822</v>
      </c>
      <c r="F40">
        <v>37.38999939</v>
      </c>
      <c r="G40">
        <v>0.91640001999999998</v>
      </c>
      <c r="H40">
        <v>33.283000950000002</v>
      </c>
      <c r="J40" s="2">
        <f>TREND(Calibration!$A$2:$A$4,Calibration!$B$2:$B$4,C40)</f>
        <v>339.84527754624378</v>
      </c>
      <c r="K40" s="2">
        <f>TREND(Calibration!$A$2:$A$4,Calibration!$C$2:$C$4,E40)</f>
        <v>421.44384702175876</v>
      </c>
      <c r="L40" s="2">
        <f>TREND(Calibration!$A$2:$A$4,Calibration!$D$2:$D$4,G40)</f>
        <v>662.34827070576011</v>
      </c>
    </row>
    <row r="41" spans="1:12" x14ac:dyDescent="0.25">
      <c r="A41">
        <v>195197</v>
      </c>
      <c r="B41">
        <v>15.083000180000001</v>
      </c>
      <c r="C41">
        <v>0.30524999000000003</v>
      </c>
      <c r="D41">
        <v>35.318000789999999</v>
      </c>
      <c r="E41">
        <v>0.24833</v>
      </c>
      <c r="F41">
        <v>37.421001429999997</v>
      </c>
      <c r="G41">
        <v>0.92400002000000003</v>
      </c>
      <c r="H41">
        <v>33.193000789999999</v>
      </c>
      <c r="J41" s="2">
        <f>TREND(Calibration!$A$2:$A$4,Calibration!$B$2:$B$4,C41)</f>
        <v>326.22391890267772</v>
      </c>
      <c r="K41" s="2">
        <f>TREND(Calibration!$A$2:$A$4,Calibration!$C$2:$C$4,E41)</f>
        <v>422.30257561185635</v>
      </c>
      <c r="L41" s="2">
        <f>TREND(Calibration!$A$2:$A$4,Calibration!$D$2:$D$4,G41)</f>
        <v>667.73427988727781</v>
      </c>
    </row>
    <row r="42" spans="1:12" x14ac:dyDescent="0.25">
      <c r="A42">
        <v>200098</v>
      </c>
      <c r="B42">
        <v>15.04399967</v>
      </c>
      <c r="C42">
        <v>0.30783999000000001</v>
      </c>
      <c r="D42">
        <v>35.32799911</v>
      </c>
      <c r="E42">
        <v>0.24833</v>
      </c>
      <c r="F42">
        <v>37.402000430000001</v>
      </c>
      <c r="G42">
        <v>0.92559999000000004</v>
      </c>
      <c r="H42">
        <v>33.20299911</v>
      </c>
      <c r="J42" s="2">
        <f>TREND(Calibration!$A$2:$A$4,Calibration!$B$2:$B$4,C42)</f>
        <v>337.67820602734173</v>
      </c>
      <c r="K42" s="2">
        <f>TREND(Calibration!$A$2:$A$4,Calibration!$C$2:$C$4,E42)</f>
        <v>422.30257561185635</v>
      </c>
      <c r="L42" s="2">
        <f>TREND(Calibration!$A$2:$A$4,Calibration!$D$2:$D$4,G42)</f>
        <v>668.86815529650846</v>
      </c>
    </row>
    <row r="43" spans="1:12" x14ac:dyDescent="0.25">
      <c r="A43">
        <v>205098</v>
      </c>
      <c r="B43">
        <v>15.03499985</v>
      </c>
      <c r="C43">
        <v>0.30941001000000001</v>
      </c>
      <c r="D43">
        <v>35.296001429999997</v>
      </c>
      <c r="E43">
        <v>0.24815999999999999</v>
      </c>
      <c r="F43">
        <v>37.393001560000002</v>
      </c>
      <c r="G43">
        <v>0.92779999999999996</v>
      </c>
      <c r="H43">
        <v>33.219001769999998</v>
      </c>
      <c r="J43" s="2">
        <f>TREND(Calibration!$A$2:$A$4,Calibration!$B$2:$B$4,C43)</f>
        <v>344.62162682713529</v>
      </c>
      <c r="K43" s="2">
        <f>TREND(Calibration!$A$2:$A$4,Calibration!$C$2:$C$4,E43)</f>
        <v>420.97544960897835</v>
      </c>
      <c r="L43" s="2">
        <f>TREND(Calibration!$A$2:$A$4,Calibration!$D$2:$D$4,G43)</f>
        <v>670.4272703043282</v>
      </c>
    </row>
    <row r="44" spans="1:12" x14ac:dyDescent="0.25">
      <c r="A44">
        <v>210106</v>
      </c>
      <c r="B44">
        <v>15.04399967</v>
      </c>
      <c r="C44">
        <v>0.30568001</v>
      </c>
      <c r="D44">
        <v>35.340000150000002</v>
      </c>
      <c r="E44">
        <v>0.24822</v>
      </c>
      <c r="F44">
        <v>37.39599991</v>
      </c>
      <c r="G44">
        <v>0.92349999999999999</v>
      </c>
      <c r="H44">
        <v>33.224998470000003</v>
      </c>
      <c r="J44" s="2">
        <f>TREND(Calibration!$A$2:$A$4,Calibration!$B$2:$B$4,C44)</f>
        <v>328.12568436574634</v>
      </c>
      <c r="K44" s="2">
        <f>TREND(Calibration!$A$2:$A$4,Calibration!$C$2:$C$4,E44)</f>
        <v>421.44384702175876</v>
      </c>
      <c r="L44" s="2">
        <f>TREND(Calibration!$A$2:$A$4,Calibration!$D$2:$D$4,G44)</f>
        <v>667.37992300425901</v>
      </c>
    </row>
    <row r="45" spans="1:12" x14ac:dyDescent="0.25">
      <c r="A45">
        <v>215103</v>
      </c>
      <c r="B45">
        <v>15.03100014</v>
      </c>
      <c r="C45">
        <v>0.30643999999999999</v>
      </c>
      <c r="D45">
        <v>35.298999790000003</v>
      </c>
      <c r="E45">
        <v>0.24815999999999999</v>
      </c>
      <c r="F45">
        <v>37.39599991</v>
      </c>
      <c r="G45">
        <v>0.92720002000000001</v>
      </c>
      <c r="H45">
        <v>33.296001429999997</v>
      </c>
      <c r="J45" s="2">
        <f>TREND(Calibration!$A$2:$A$4,Calibration!$B$2:$B$4,C45)</f>
        <v>331.48674369851597</v>
      </c>
      <c r="K45" s="2">
        <f>TREND(Calibration!$A$2:$A$4,Calibration!$C$2:$C$4,E45)</f>
        <v>420.97544960897835</v>
      </c>
      <c r="L45" s="2">
        <f>TREND(Calibration!$A$2:$A$4,Calibration!$D$2:$D$4,G45)</f>
        <v>670.00207322686413</v>
      </c>
    </row>
    <row r="46" spans="1:12" x14ac:dyDescent="0.25">
      <c r="A46">
        <v>220098</v>
      </c>
      <c r="B46">
        <v>15.06400013</v>
      </c>
      <c r="C46">
        <v>0.30691998999999998</v>
      </c>
      <c r="D46">
        <v>35.27999878</v>
      </c>
      <c r="E46">
        <v>0.24811</v>
      </c>
      <c r="F46">
        <v>37.446998600000001</v>
      </c>
      <c r="G46">
        <v>0.92989999000000001</v>
      </c>
      <c r="H46">
        <v>33.289001460000001</v>
      </c>
      <c r="J46" s="2">
        <f>TREND(Calibration!$A$2:$A$4,Calibration!$B$2:$B$4,C46)</f>
        <v>333.60950172051116</v>
      </c>
      <c r="K46" s="2">
        <f>TREND(Calibration!$A$2:$A$4,Calibration!$C$2:$C$4,E46)</f>
        <v>420.58511843166116</v>
      </c>
      <c r="L46" s="2">
        <f>TREND(Calibration!$A$2:$A$4,Calibration!$D$2:$D$4,G46)</f>
        <v>671.91550259657765</v>
      </c>
    </row>
    <row r="47" spans="1:12" x14ac:dyDescent="0.25">
      <c r="A47">
        <v>225212</v>
      </c>
      <c r="B47">
        <v>15.06400013</v>
      </c>
      <c r="C47">
        <v>0.30243998999999999</v>
      </c>
      <c r="D47">
        <v>35.296001429999997</v>
      </c>
      <c r="E47">
        <v>0.24815999999999999</v>
      </c>
      <c r="F47">
        <v>37.433998109999997</v>
      </c>
      <c r="G47">
        <v>0.93099999</v>
      </c>
      <c r="H47">
        <v>33.270000459999999</v>
      </c>
      <c r="J47" s="2">
        <f>TREND(Calibration!$A$2:$A$4,Calibration!$B$2:$B$4,C47)</f>
        <v>313.79668074811934</v>
      </c>
      <c r="K47" s="2">
        <f>TREND(Calibration!$A$2:$A$4,Calibration!$C$2:$C$4,E47)</f>
        <v>420.97544960897835</v>
      </c>
      <c r="L47" s="2">
        <f>TREND(Calibration!$A$2:$A$4,Calibration!$D$2:$D$4,G47)</f>
        <v>672.69505655706041</v>
      </c>
    </row>
    <row r="48" spans="1:12" x14ac:dyDescent="0.25">
      <c r="A48">
        <v>230098</v>
      </c>
      <c r="B48">
        <v>15.07699966</v>
      </c>
      <c r="C48">
        <v>0.30968001000000001</v>
      </c>
      <c r="D48">
        <v>35.314998629999998</v>
      </c>
      <c r="E48">
        <v>0.24811</v>
      </c>
      <c r="F48">
        <v>37.444000240000001</v>
      </c>
      <c r="G48">
        <v>0.93099999</v>
      </c>
      <c r="H48">
        <v>33.247001650000001</v>
      </c>
      <c r="J48" s="2">
        <f>TREND(Calibration!$A$2:$A$4,Calibration!$B$2:$B$4,C48)</f>
        <v>345.81570309109634</v>
      </c>
      <c r="K48" s="2">
        <f>TREND(Calibration!$A$2:$A$4,Calibration!$C$2:$C$4,E48)</f>
        <v>420.58511843166116</v>
      </c>
      <c r="L48" s="2">
        <f>TREND(Calibration!$A$2:$A$4,Calibration!$D$2:$D$4,G48)</f>
        <v>672.69505655706041</v>
      </c>
    </row>
    <row r="49" spans="1:12" x14ac:dyDescent="0.25">
      <c r="A49">
        <v>235129</v>
      </c>
      <c r="B49">
        <v>15.11600018</v>
      </c>
      <c r="C49">
        <v>0.30410999</v>
      </c>
      <c r="D49">
        <v>35.298999790000003</v>
      </c>
      <c r="E49">
        <v>0.24822</v>
      </c>
      <c r="F49">
        <v>37.428001399999999</v>
      </c>
      <c r="G49">
        <v>0.92779999999999996</v>
      </c>
      <c r="H49">
        <v>33.243999479999999</v>
      </c>
      <c r="J49" s="2">
        <f>TREND(Calibration!$A$2:$A$4,Calibration!$B$2:$B$4,C49)</f>
        <v>321.18226356595301</v>
      </c>
      <c r="K49" s="2">
        <f>TREND(Calibration!$A$2:$A$4,Calibration!$C$2:$C$4,E49)</f>
        <v>421.44384702175876</v>
      </c>
      <c r="L49" s="2">
        <f>TREND(Calibration!$A$2:$A$4,Calibration!$D$2:$D$4,G49)</f>
        <v>670.4272703043282</v>
      </c>
    </row>
    <row r="50" spans="1:12" x14ac:dyDescent="0.25">
      <c r="A50">
        <v>240098</v>
      </c>
      <c r="B50">
        <v>15.12899971</v>
      </c>
      <c r="C50">
        <v>0.30779001</v>
      </c>
      <c r="D50">
        <v>35.296001429999997</v>
      </c>
      <c r="E50">
        <v>0.24815999999999999</v>
      </c>
      <c r="F50">
        <v>37.376998899999997</v>
      </c>
      <c r="G50">
        <v>0.92129998999999996</v>
      </c>
      <c r="H50">
        <v>33.314998629999998</v>
      </c>
      <c r="J50" s="2">
        <f>TREND(Calibration!$A$2:$A$4,Calibration!$B$2:$B$4,C50)</f>
        <v>337.45716924336853</v>
      </c>
      <c r="K50" s="2">
        <f>TREND(Calibration!$A$2:$A$4,Calibration!$C$2:$C$4,E50)</f>
        <v>420.97544960897835</v>
      </c>
      <c r="L50" s="2">
        <f>TREND(Calibration!$A$2:$A$4,Calibration!$D$2:$D$4,G50)</f>
        <v>665.82080799643916</v>
      </c>
    </row>
    <row r="51" spans="1:12" x14ac:dyDescent="0.25">
      <c r="A51">
        <v>245106</v>
      </c>
      <c r="B51">
        <v>15.14500046</v>
      </c>
      <c r="C51">
        <v>0.31032999999999999</v>
      </c>
      <c r="D51">
        <v>35.301998140000002</v>
      </c>
      <c r="E51">
        <v>0.24826999999999999</v>
      </c>
      <c r="F51">
        <v>37.393001560000002</v>
      </c>
      <c r="G51">
        <v>0.92290002000000004</v>
      </c>
      <c r="H51">
        <v>33.259998320000001</v>
      </c>
      <c r="J51" s="2">
        <f>TREND(Calibration!$A$2:$A$4,Calibration!$B$2:$B$4,C51)</f>
        <v>348.69028690891878</v>
      </c>
      <c r="K51" s="2">
        <f>TREND(Calibration!$A$2:$A$4,Calibration!$C$2:$C$4,E51)</f>
        <v>421.83417819907572</v>
      </c>
      <c r="L51" s="2">
        <f>TREND(Calibration!$A$2:$A$4,Calibration!$D$2:$D$4,G51)</f>
        <v>666.95472592679505</v>
      </c>
    </row>
    <row r="52" spans="1:12" x14ac:dyDescent="0.25">
      <c r="A52">
        <v>250101</v>
      </c>
      <c r="B52">
        <v>15.12899971</v>
      </c>
      <c r="C52">
        <v>0.31134999000000002</v>
      </c>
      <c r="D52">
        <v>35.318000789999999</v>
      </c>
      <c r="E52">
        <v>0.24795</v>
      </c>
      <c r="F52">
        <v>37.393001560000002</v>
      </c>
      <c r="G52">
        <v>0.91970003</v>
      </c>
      <c r="H52">
        <v>33.208999630000001</v>
      </c>
      <c r="J52" s="2">
        <f>TREND(Calibration!$A$2:$A$4,Calibration!$B$2:$B$4,C52)</f>
        <v>353.2011974588363</v>
      </c>
      <c r="K52" s="2">
        <f>TREND(Calibration!$A$2:$A$4,Calibration!$C$2:$C$4,E52)</f>
        <v>419.33605866424682</v>
      </c>
      <c r="L52" s="2">
        <f>TREND(Calibration!$A$2:$A$4,Calibration!$D$2:$D$4,G52)</f>
        <v>664.68693967406284</v>
      </c>
    </row>
    <row r="53" spans="1:12" x14ac:dyDescent="0.25">
      <c r="A53">
        <v>255100</v>
      </c>
      <c r="B53">
        <v>15.161000250000001</v>
      </c>
      <c r="C53">
        <v>0.30961999000000001</v>
      </c>
      <c r="D53">
        <v>35.283000950000002</v>
      </c>
      <c r="E53">
        <v>0.24789</v>
      </c>
      <c r="F53">
        <v>37.409000399999996</v>
      </c>
      <c r="G53">
        <v>0.92510002999999996</v>
      </c>
      <c r="H53">
        <v>33.32799911</v>
      </c>
      <c r="J53" s="2">
        <f>TREND(Calibration!$A$2:$A$4,Calibration!$B$2:$B$4,C53)</f>
        <v>345.55026436012236</v>
      </c>
      <c r="K53" s="2">
        <f>TREND(Calibration!$A$2:$A$4,Calibration!$C$2:$C$4,E53)</f>
        <v>418.86766125146619</v>
      </c>
      <c r="L53" s="2">
        <f>TREND(Calibration!$A$2:$A$4,Calibration!$D$2:$D$4,G53)</f>
        <v>668.51384093461479</v>
      </c>
    </row>
    <row r="54" spans="1:12" x14ac:dyDescent="0.25">
      <c r="A54">
        <v>260098</v>
      </c>
      <c r="B54">
        <v>15.192999840000001</v>
      </c>
      <c r="C54">
        <v>0.30935001000000001</v>
      </c>
      <c r="D54">
        <v>35.301998140000002</v>
      </c>
      <c r="E54">
        <v>0.24789</v>
      </c>
      <c r="F54">
        <v>37.433998109999997</v>
      </c>
      <c r="G54">
        <v>0.92720002000000001</v>
      </c>
      <c r="H54">
        <v>33.337001800000003</v>
      </c>
      <c r="J54" s="2">
        <f>TREND(Calibration!$A$2:$A$4,Calibration!$B$2:$B$4,C54)</f>
        <v>344.356276546255</v>
      </c>
      <c r="K54" s="2">
        <f>TREND(Calibration!$A$2:$A$4,Calibration!$C$2:$C$4,E54)</f>
        <v>418.86766125146619</v>
      </c>
      <c r="L54" s="2">
        <f>TREND(Calibration!$A$2:$A$4,Calibration!$D$2:$D$4,G54)</f>
        <v>670.00207322686413</v>
      </c>
    </row>
    <row r="55" spans="1:12" x14ac:dyDescent="0.25">
      <c r="A55">
        <v>265111</v>
      </c>
      <c r="B55">
        <v>15.222999570000001</v>
      </c>
      <c r="C55">
        <v>0.30827000999999998</v>
      </c>
      <c r="D55">
        <v>35.292999270000003</v>
      </c>
      <c r="E55">
        <v>0.24795</v>
      </c>
      <c r="F55">
        <v>37.45299911</v>
      </c>
      <c r="G55">
        <v>0.92290002000000004</v>
      </c>
      <c r="H55">
        <v>33.314998629999998</v>
      </c>
      <c r="J55" s="2">
        <f>TREND(Calibration!$A$2:$A$4,Calibration!$B$2:$B$4,C55)</f>
        <v>339.57997149041034</v>
      </c>
      <c r="K55" s="2">
        <f>TREND(Calibration!$A$2:$A$4,Calibration!$C$2:$C$4,E55)</f>
        <v>419.33605866424682</v>
      </c>
      <c r="L55" s="2">
        <f>TREND(Calibration!$A$2:$A$4,Calibration!$D$2:$D$4,G55)</f>
        <v>666.95472592679505</v>
      </c>
    </row>
    <row r="56" spans="1:12" x14ac:dyDescent="0.25">
      <c r="A56">
        <v>270192</v>
      </c>
      <c r="B56">
        <v>15.222999570000001</v>
      </c>
      <c r="C56">
        <v>0.30757001</v>
      </c>
      <c r="D56">
        <v>35.27999878</v>
      </c>
      <c r="E56">
        <v>0.24789</v>
      </c>
      <c r="F56">
        <v>37.439998629999998</v>
      </c>
      <c r="G56">
        <v>0.91909998999999998</v>
      </c>
      <c r="H56">
        <v>33.263999939999998</v>
      </c>
      <c r="J56" s="2">
        <f>TREND(Calibration!$A$2:$A$4,Calibration!$B$2:$B$4,C56)</f>
        <v>336.48421821347415</v>
      </c>
      <c r="K56" s="2">
        <f>TREND(Calibration!$A$2:$A$4,Calibration!$C$2:$C$4,E56)</f>
        <v>418.86766125146619</v>
      </c>
      <c r="L56" s="2">
        <f>TREND(Calibration!$A$2:$A$4,Calibration!$D$2:$D$4,G56)</f>
        <v>664.26170007547364</v>
      </c>
    </row>
    <row r="57" spans="1:12" x14ac:dyDescent="0.25">
      <c r="A57">
        <v>275098</v>
      </c>
      <c r="B57">
        <v>15.192999840000001</v>
      </c>
      <c r="C57">
        <v>0.30779001</v>
      </c>
      <c r="D57">
        <v>35.273998259999999</v>
      </c>
      <c r="E57">
        <v>0.24789</v>
      </c>
      <c r="F57">
        <v>37.38999939</v>
      </c>
      <c r="G57">
        <v>0.91540003000000003</v>
      </c>
      <c r="H57">
        <v>33.353000639999998</v>
      </c>
      <c r="J57" s="2">
        <f>TREND(Calibration!$A$2:$A$4,Calibration!$B$2:$B$4,C57)</f>
        <v>337.45716924336853</v>
      </c>
      <c r="K57" s="2">
        <f>TREND(Calibration!$A$2:$A$4,Calibration!$C$2:$C$4,E57)</f>
        <v>418.86766125146619</v>
      </c>
      <c r="L57" s="2">
        <f>TREND(Calibration!$A$2:$A$4,Calibration!$D$2:$D$4,G57)</f>
        <v>661.63959237399365</v>
      </c>
    </row>
    <row r="58" spans="1:12" x14ac:dyDescent="0.25">
      <c r="A58">
        <v>280102</v>
      </c>
      <c r="B58">
        <v>15.196999549999999</v>
      </c>
      <c r="C58">
        <v>0.30599999</v>
      </c>
      <c r="D58">
        <v>35.292999270000003</v>
      </c>
      <c r="E58">
        <v>0.24826999999999999</v>
      </c>
      <c r="F58">
        <v>37.444000240000001</v>
      </c>
      <c r="G58">
        <v>0.91210002000000001</v>
      </c>
      <c r="H58">
        <v>33.266998289999997</v>
      </c>
      <c r="J58" s="2">
        <f>TREND(Calibration!$A$2:$A$4,Calibration!$B$2:$B$4,C58)</f>
        <v>329.54079741368082</v>
      </c>
      <c r="K58" s="2">
        <f>TREND(Calibration!$A$2:$A$4,Calibration!$C$2:$C$4,E58)</f>
        <v>421.83417819907572</v>
      </c>
      <c r="L58" s="2">
        <f>TREND(Calibration!$A$2:$A$4,Calibration!$D$2:$D$4,G58)</f>
        <v>659.30092340569104</v>
      </c>
    </row>
    <row r="59" spans="1:12" x14ac:dyDescent="0.25">
      <c r="A59">
        <v>285100</v>
      </c>
      <c r="B59">
        <v>15.16800022</v>
      </c>
      <c r="C59">
        <v>0.30552000000000001</v>
      </c>
      <c r="D59">
        <v>35.2859993</v>
      </c>
      <c r="E59">
        <v>0.24822</v>
      </c>
      <c r="F59">
        <v>37.405998230000002</v>
      </c>
      <c r="G59">
        <v>0.90560001000000001</v>
      </c>
      <c r="H59">
        <v>33.276000979999999</v>
      </c>
      <c r="J59" s="2">
        <f>TREND(Calibration!$A$2:$A$4,Calibration!$B$2:$B$4,C59)</f>
        <v>327.41803939168562</v>
      </c>
      <c r="K59" s="2">
        <f>TREND(Calibration!$A$2:$A$4,Calibration!$C$2:$C$4,E59)</f>
        <v>421.44384702175876</v>
      </c>
      <c r="L59" s="2">
        <f>TREND(Calibration!$A$2:$A$4,Calibration!$D$2:$D$4,G59)</f>
        <v>654.69446109780199</v>
      </c>
    </row>
    <row r="60" spans="1:12" x14ac:dyDescent="0.25">
      <c r="A60">
        <v>290158</v>
      </c>
      <c r="B60">
        <v>15.20300007</v>
      </c>
      <c r="C60">
        <v>0.30443998999999999</v>
      </c>
      <c r="D60">
        <v>35.305000309999997</v>
      </c>
      <c r="E60">
        <v>0.24815999999999999</v>
      </c>
      <c r="F60">
        <v>37.439998629999998</v>
      </c>
      <c r="G60">
        <v>0.92290002000000004</v>
      </c>
      <c r="H60">
        <v>33.298999790000003</v>
      </c>
      <c r="J60" s="2">
        <f>TREND(Calibration!$A$2:$A$4,Calibration!$B$2:$B$4,C60)</f>
        <v>322.64169011079434</v>
      </c>
      <c r="K60" s="2">
        <f>TREND(Calibration!$A$2:$A$4,Calibration!$C$2:$C$4,E60)</f>
        <v>420.97544960897835</v>
      </c>
      <c r="L60" s="2">
        <f>TREND(Calibration!$A$2:$A$4,Calibration!$D$2:$D$4,G60)</f>
        <v>666.95472592679505</v>
      </c>
    </row>
    <row r="61" spans="1:12" x14ac:dyDescent="0.25">
      <c r="A61">
        <v>295098</v>
      </c>
      <c r="B61">
        <v>15.184000019999999</v>
      </c>
      <c r="C61">
        <v>0.30281001000000002</v>
      </c>
      <c r="D61">
        <v>35.277000430000001</v>
      </c>
      <c r="E61">
        <v>0.24811</v>
      </c>
      <c r="F61">
        <v>37.430999759999999</v>
      </c>
      <c r="G61">
        <v>0.91210002000000001</v>
      </c>
      <c r="H61">
        <v>33.353000639999998</v>
      </c>
      <c r="J61" s="2">
        <f>TREND(Calibration!$A$2:$A$4,Calibration!$B$2:$B$4,C61)</f>
        <v>315.4330959303079</v>
      </c>
      <c r="K61" s="2">
        <f>TREND(Calibration!$A$2:$A$4,Calibration!$C$2:$C$4,E61)</f>
        <v>420.58511843166116</v>
      </c>
      <c r="L61" s="2">
        <f>TREND(Calibration!$A$2:$A$4,Calibration!$D$2:$D$4,G61)</f>
        <v>659.30092340569104</v>
      </c>
    </row>
    <row r="62" spans="1:12" x14ac:dyDescent="0.25">
      <c r="A62">
        <v>300191</v>
      </c>
      <c r="B62">
        <v>15.163999560000001</v>
      </c>
      <c r="C62">
        <v>0.30270999999999998</v>
      </c>
      <c r="D62">
        <v>35.277000430000001</v>
      </c>
      <c r="E62">
        <v>0.24822</v>
      </c>
      <c r="F62">
        <v>37.421001429999997</v>
      </c>
      <c r="G62">
        <v>0.91540003000000003</v>
      </c>
      <c r="H62">
        <v>33.312000269999999</v>
      </c>
      <c r="J62" s="2">
        <f>TREND(Calibration!$A$2:$A$4,Calibration!$B$2:$B$4,C62)</f>
        <v>314.99080123712724</v>
      </c>
      <c r="K62" s="2">
        <f>TREND(Calibration!$A$2:$A$4,Calibration!$C$2:$C$4,E62)</f>
        <v>421.44384702175876</v>
      </c>
      <c r="L62" s="2">
        <f>TREND(Calibration!$A$2:$A$4,Calibration!$D$2:$D$4,G62)</f>
        <v>661.63959237399365</v>
      </c>
    </row>
    <row r="63" spans="1:12" x14ac:dyDescent="0.25">
      <c r="A63">
        <v>305099</v>
      </c>
      <c r="B63">
        <v>15.17700005</v>
      </c>
      <c r="C63">
        <v>0.30432998999999999</v>
      </c>
      <c r="D63">
        <v>35.277000430000001</v>
      </c>
      <c r="E63">
        <v>0.24811</v>
      </c>
      <c r="F63">
        <v>37.411998750000002</v>
      </c>
      <c r="G63">
        <v>0.91320002</v>
      </c>
      <c r="H63">
        <v>33.384998320000001</v>
      </c>
      <c r="J63" s="2">
        <f>TREND(Calibration!$A$2:$A$4,Calibration!$B$2:$B$4,C63)</f>
        <v>322.15521459584716</v>
      </c>
      <c r="K63" s="2">
        <f>TREND(Calibration!$A$2:$A$4,Calibration!$C$2:$C$4,E63)</f>
        <v>420.58511843166116</v>
      </c>
      <c r="L63" s="2">
        <f>TREND(Calibration!$A$2:$A$4,Calibration!$D$2:$D$4,G63)</f>
        <v>660.0804773661738</v>
      </c>
    </row>
    <row r="64" spans="1:12" x14ac:dyDescent="0.25">
      <c r="A64">
        <v>310098</v>
      </c>
      <c r="B64">
        <v>15.184000019999999</v>
      </c>
      <c r="C64">
        <v>0.30346000000000001</v>
      </c>
      <c r="D64">
        <v>35.2859993</v>
      </c>
      <c r="E64">
        <v>0.24815999999999999</v>
      </c>
      <c r="F64">
        <v>37.430999759999999</v>
      </c>
      <c r="G64">
        <v>0.91909998999999998</v>
      </c>
      <c r="H64">
        <v>33.344001769999998</v>
      </c>
      <c r="J64" s="2">
        <f>TREND(Calibration!$A$2:$A$4,Calibration!$B$2:$B$4,C64)</f>
        <v>318.30767974813034</v>
      </c>
      <c r="K64" s="2">
        <f>TREND(Calibration!$A$2:$A$4,Calibration!$C$2:$C$4,E64)</f>
        <v>420.97544960897835</v>
      </c>
      <c r="L64" s="2">
        <f>TREND(Calibration!$A$2:$A$4,Calibration!$D$2:$D$4,G64)</f>
        <v>664.26170007547364</v>
      </c>
    </row>
    <row r="65" spans="1:12" x14ac:dyDescent="0.25">
      <c r="A65">
        <v>315198</v>
      </c>
      <c r="B65">
        <v>15.161000250000001</v>
      </c>
      <c r="C65">
        <v>0.30340999000000002</v>
      </c>
      <c r="D65">
        <v>35.290000919999997</v>
      </c>
      <c r="E65">
        <v>0.24822</v>
      </c>
      <c r="F65">
        <v>37.421001429999997</v>
      </c>
      <c r="G65">
        <v>0.91700000000000004</v>
      </c>
      <c r="H65">
        <v>33.368999479999999</v>
      </c>
      <c r="J65" s="2">
        <f>TREND(Calibration!$A$2:$A$4,Calibration!$B$2:$B$4,C65)</f>
        <v>318.08651028901681</v>
      </c>
      <c r="K65" s="2">
        <f>TREND(Calibration!$A$2:$A$4,Calibration!$C$2:$C$4,E65)</f>
        <v>421.44384702175876</v>
      </c>
      <c r="L65" s="2">
        <f>TREND(Calibration!$A$2:$A$4,Calibration!$D$2:$D$4,G65)</f>
        <v>662.77346778322431</v>
      </c>
    </row>
    <row r="66" spans="1:12" x14ac:dyDescent="0.25">
      <c r="A66">
        <v>320105</v>
      </c>
      <c r="B66">
        <v>15.12899971</v>
      </c>
      <c r="C66">
        <v>0.30498001000000002</v>
      </c>
      <c r="D66">
        <v>35.301998140000002</v>
      </c>
      <c r="E66">
        <v>0.24822</v>
      </c>
      <c r="F66">
        <v>37.421001429999997</v>
      </c>
      <c r="G66">
        <v>0.90289998000000005</v>
      </c>
      <c r="H66">
        <v>33.318000789999999</v>
      </c>
      <c r="J66" s="2">
        <f>TREND(Calibration!$A$2:$A$4,Calibration!$B$2:$B$4,C66)</f>
        <v>325.02993108881037</v>
      </c>
      <c r="K66" s="2">
        <f>TREND(Calibration!$A$2:$A$4,Calibration!$C$2:$C$4,E66)</f>
        <v>421.44384702175876</v>
      </c>
      <c r="L66" s="2">
        <f>TREND(Calibration!$A$2:$A$4,Calibration!$D$2:$D$4,G66)</f>
        <v>652.78098920696345</v>
      </c>
    </row>
    <row r="67" spans="1:12" x14ac:dyDescent="0.25">
      <c r="A67">
        <v>325098</v>
      </c>
      <c r="B67">
        <v>15.18700027</v>
      </c>
      <c r="C67">
        <v>0.30562001</v>
      </c>
      <c r="D67">
        <v>35.257999419999997</v>
      </c>
      <c r="E67">
        <v>0.24826999999999999</v>
      </c>
      <c r="F67">
        <v>37.439998629999998</v>
      </c>
      <c r="G67">
        <v>0.92349999999999999</v>
      </c>
      <c r="H67">
        <v>33.333999630000001</v>
      </c>
      <c r="J67" s="2">
        <f>TREND(Calibration!$A$2:$A$4,Calibration!$B$2:$B$4,C67)</f>
        <v>327.86033408486605</v>
      </c>
      <c r="K67" s="2">
        <f>TREND(Calibration!$A$2:$A$4,Calibration!$C$2:$C$4,E67)</f>
        <v>421.83417819907572</v>
      </c>
      <c r="L67" s="2">
        <f>TREND(Calibration!$A$2:$A$4,Calibration!$D$2:$D$4,G67)</f>
        <v>667.37992300425901</v>
      </c>
    </row>
    <row r="68" spans="1:12" x14ac:dyDescent="0.25">
      <c r="A68">
        <v>330099</v>
      </c>
      <c r="B68">
        <v>15.17399979</v>
      </c>
      <c r="C68">
        <v>0.30557001</v>
      </c>
      <c r="D68">
        <v>35.290000919999997</v>
      </c>
      <c r="E68">
        <v>0.24826999999999999</v>
      </c>
      <c r="F68">
        <v>37.45299911</v>
      </c>
      <c r="G68">
        <v>0.91159999000000003</v>
      </c>
      <c r="H68">
        <v>33.362998959999999</v>
      </c>
      <c r="J68" s="2">
        <f>TREND(Calibration!$A$2:$A$4,Calibration!$B$2:$B$4,C68)</f>
        <v>327.63920885079938</v>
      </c>
      <c r="K68" s="2">
        <f>TREND(Calibration!$A$2:$A$4,Calibration!$C$2:$C$4,E68)</f>
        <v>421.83417819907572</v>
      </c>
      <c r="L68" s="2">
        <f>TREND(Calibration!$A$2:$A$4,Calibration!$D$2:$D$4,G68)</f>
        <v>658.94655943581802</v>
      </c>
    </row>
    <row r="69" spans="1:12" x14ac:dyDescent="0.25">
      <c r="A69">
        <v>335099</v>
      </c>
      <c r="B69">
        <v>15.18000031</v>
      </c>
      <c r="C69">
        <v>0.30838000999999998</v>
      </c>
      <c r="D69">
        <v>35.277000430000001</v>
      </c>
      <c r="E69">
        <v>0.24826999999999999</v>
      </c>
      <c r="F69">
        <v>37.421001429999997</v>
      </c>
      <c r="G69">
        <v>0.91100000999999997</v>
      </c>
      <c r="H69">
        <v>33.356998439999998</v>
      </c>
      <c r="J69" s="2">
        <f>TREND(Calibration!$A$2:$A$4,Calibration!$B$2:$B$4,C69)</f>
        <v>340.06644700535753</v>
      </c>
      <c r="K69" s="2">
        <f>TREND(Calibration!$A$2:$A$4,Calibration!$C$2:$C$4,E69)</f>
        <v>421.83417819907572</v>
      </c>
      <c r="L69" s="2">
        <f>TREND(Calibration!$A$2:$A$4,Calibration!$D$2:$D$4,G69)</f>
        <v>658.52136235835394</v>
      </c>
    </row>
    <row r="70" spans="1:12" x14ac:dyDescent="0.25">
      <c r="A70">
        <v>340098</v>
      </c>
      <c r="B70">
        <v>15.192999840000001</v>
      </c>
      <c r="C70">
        <v>0.29556999</v>
      </c>
      <c r="D70">
        <v>35.238998410000001</v>
      </c>
      <c r="E70">
        <v>0.24826999999999999</v>
      </c>
      <c r="F70">
        <v>37.444000240000001</v>
      </c>
      <c r="G70">
        <v>0.91049999000000004</v>
      </c>
      <c r="H70">
        <v>33.362998959999999</v>
      </c>
      <c r="J70" s="2">
        <f>TREND(Calibration!$A$2:$A$4,Calibration!$B$2:$B$4,C70)</f>
        <v>283.4140735873309</v>
      </c>
      <c r="K70" s="2">
        <f>TREND(Calibration!$A$2:$A$4,Calibration!$C$2:$C$4,E70)</f>
        <v>421.83417819907572</v>
      </c>
      <c r="L70" s="2">
        <f>TREND(Calibration!$A$2:$A$4,Calibration!$D$2:$D$4,G70)</f>
        <v>658.16700547533526</v>
      </c>
    </row>
    <row r="71" spans="1:12" x14ac:dyDescent="0.25">
      <c r="A71">
        <v>345099</v>
      </c>
      <c r="B71">
        <v>15.1420002</v>
      </c>
      <c r="C71">
        <v>0.30357000000000001</v>
      </c>
      <c r="D71">
        <v>35.248001100000003</v>
      </c>
      <c r="E71">
        <v>0.24815999999999999</v>
      </c>
      <c r="F71">
        <v>37.387001040000001</v>
      </c>
      <c r="G71">
        <v>0.90939999000000005</v>
      </c>
      <c r="H71">
        <v>33.320999149999999</v>
      </c>
      <c r="J71" s="2">
        <f>TREND(Calibration!$A$2:$A$4,Calibration!$B$2:$B$4,C71)</f>
        <v>318.79415526307753</v>
      </c>
      <c r="K71" s="2">
        <f>TREND(Calibration!$A$2:$A$4,Calibration!$C$2:$C$4,E71)</f>
        <v>420.97544960897835</v>
      </c>
      <c r="L71" s="2">
        <f>TREND(Calibration!$A$2:$A$4,Calibration!$D$2:$D$4,G71)</f>
        <v>657.3874515148525</v>
      </c>
    </row>
    <row r="72" spans="1:12" x14ac:dyDescent="0.25">
      <c r="A72">
        <v>350106</v>
      </c>
      <c r="B72">
        <v>15.12199974</v>
      </c>
      <c r="C72">
        <v>0.30752000000000002</v>
      </c>
      <c r="D72">
        <v>35.266998289999997</v>
      </c>
      <c r="E72">
        <v>0.24826999999999999</v>
      </c>
      <c r="F72">
        <v>37.409000399999996</v>
      </c>
      <c r="G72">
        <v>0.90560001000000001</v>
      </c>
      <c r="H72">
        <v>33.254001619999997</v>
      </c>
      <c r="J72" s="2">
        <f>TREND(Calibration!$A$2:$A$4,Calibration!$B$2:$B$4,C72)</f>
        <v>336.26304875436063</v>
      </c>
      <c r="K72" s="2">
        <f>TREND(Calibration!$A$2:$A$4,Calibration!$C$2:$C$4,E72)</f>
        <v>421.83417819907572</v>
      </c>
      <c r="L72" s="2">
        <f>TREND(Calibration!$A$2:$A$4,Calibration!$D$2:$D$4,G72)</f>
        <v>654.69446109780199</v>
      </c>
    </row>
    <row r="73" spans="1:12" x14ac:dyDescent="0.25">
      <c r="A73">
        <v>355099</v>
      </c>
      <c r="B73">
        <v>15.09599972</v>
      </c>
      <c r="C73">
        <v>0.30270999999999998</v>
      </c>
      <c r="D73">
        <v>35.273998259999999</v>
      </c>
      <c r="E73">
        <v>0.24826999999999999</v>
      </c>
      <c r="F73">
        <v>37.374000549999998</v>
      </c>
      <c r="G73">
        <v>0.9073</v>
      </c>
      <c r="H73">
        <v>33.318000789999999</v>
      </c>
      <c r="J73" s="2">
        <f>TREND(Calibration!$A$2:$A$4,Calibration!$B$2:$B$4,C73)</f>
        <v>314.99080123712724</v>
      </c>
      <c r="K73" s="2">
        <f>TREND(Calibration!$A$2:$A$4,Calibration!$C$2:$C$4,E73)</f>
        <v>421.83417819907572</v>
      </c>
      <c r="L73" s="2">
        <f>TREND(Calibration!$A$2:$A$4,Calibration!$D$2:$D$4,G73)</f>
        <v>655.89921922260305</v>
      </c>
    </row>
    <row r="74" spans="1:12" x14ac:dyDescent="0.25">
      <c r="A74">
        <v>360135</v>
      </c>
      <c r="B74">
        <v>15.14500046</v>
      </c>
      <c r="C74">
        <v>0.30388999</v>
      </c>
      <c r="D74">
        <v>35.255001069999999</v>
      </c>
      <c r="E74">
        <v>0.24822</v>
      </c>
      <c r="F74">
        <v>37.472000119999997</v>
      </c>
      <c r="G74">
        <v>0.92510002999999996</v>
      </c>
      <c r="H74">
        <v>33.298999790000003</v>
      </c>
      <c r="J74" s="2">
        <f>TREND(Calibration!$A$2:$A$4,Calibration!$B$2:$B$4,C74)</f>
        <v>320.20931253605863</v>
      </c>
      <c r="K74" s="2">
        <f>TREND(Calibration!$A$2:$A$4,Calibration!$C$2:$C$4,E74)</f>
        <v>421.44384702175876</v>
      </c>
      <c r="L74" s="2">
        <f>TREND(Calibration!$A$2:$A$4,Calibration!$D$2:$D$4,G74)</f>
        <v>668.51384093461479</v>
      </c>
    </row>
    <row r="75" spans="1:12" x14ac:dyDescent="0.25">
      <c r="A75">
        <v>365098</v>
      </c>
      <c r="B75">
        <v>15.09300041</v>
      </c>
      <c r="C75">
        <v>0.30654000999999997</v>
      </c>
      <c r="D75">
        <v>35.27999878</v>
      </c>
      <c r="E75">
        <v>0.24815999999999999</v>
      </c>
      <c r="F75">
        <v>37.405998230000002</v>
      </c>
      <c r="G75">
        <v>0.91210002000000001</v>
      </c>
      <c r="H75">
        <v>33.250999450000002</v>
      </c>
      <c r="J75" s="2">
        <f>TREND(Calibration!$A$2:$A$4,Calibration!$B$2:$B$4,C75)</f>
        <v>331.92903839169662</v>
      </c>
      <c r="K75" s="2">
        <f>TREND(Calibration!$A$2:$A$4,Calibration!$C$2:$C$4,E75)</f>
        <v>420.97544960897835</v>
      </c>
      <c r="L75" s="2">
        <f>TREND(Calibration!$A$2:$A$4,Calibration!$D$2:$D$4,G75)</f>
        <v>659.30092340569104</v>
      </c>
    </row>
    <row r="76" spans="1:12" x14ac:dyDescent="0.25">
      <c r="A76">
        <v>370101</v>
      </c>
      <c r="B76">
        <v>15.09000015</v>
      </c>
      <c r="C76">
        <v>0.30568001</v>
      </c>
      <c r="D76">
        <v>35.263999939999998</v>
      </c>
      <c r="E76">
        <v>0.24815999999999999</v>
      </c>
      <c r="F76">
        <v>37.411998750000002</v>
      </c>
      <c r="G76">
        <v>0.92180002000000005</v>
      </c>
      <c r="H76">
        <v>33.307998660000003</v>
      </c>
      <c r="J76" s="2">
        <f>TREND(Calibration!$A$2:$A$4,Calibration!$B$2:$B$4,C76)</f>
        <v>328.12568436574634</v>
      </c>
      <c r="K76" s="2">
        <f>TREND(Calibration!$A$2:$A$4,Calibration!$C$2:$C$4,E76)</f>
        <v>420.97544960897835</v>
      </c>
      <c r="L76" s="2">
        <f>TREND(Calibration!$A$2:$A$4,Calibration!$D$2:$D$4,G76)</f>
        <v>666.17517196631218</v>
      </c>
    </row>
    <row r="77" spans="1:12" x14ac:dyDescent="0.25">
      <c r="A77">
        <v>375099</v>
      </c>
      <c r="B77">
        <v>15.09000015</v>
      </c>
      <c r="C77">
        <v>0.30022000999999998</v>
      </c>
      <c r="D77">
        <v>35.273998259999999</v>
      </c>
      <c r="E77">
        <v>0.24826999999999999</v>
      </c>
      <c r="F77">
        <v>37.415000919999997</v>
      </c>
      <c r="G77">
        <v>0.91049999000000004</v>
      </c>
      <c r="H77">
        <v>33.250999450000002</v>
      </c>
      <c r="J77" s="2">
        <f>TREND(Calibration!$A$2:$A$4,Calibration!$B$2:$B$4,C77)</f>
        <v>303.97880880564367</v>
      </c>
      <c r="K77" s="2">
        <f>TREND(Calibration!$A$2:$A$4,Calibration!$C$2:$C$4,E77)</f>
        <v>421.83417819907572</v>
      </c>
      <c r="L77" s="2">
        <f>TREND(Calibration!$A$2:$A$4,Calibration!$D$2:$D$4,G77)</f>
        <v>658.16700547533526</v>
      </c>
    </row>
    <row r="78" spans="1:12" x14ac:dyDescent="0.25">
      <c r="A78">
        <v>380099</v>
      </c>
      <c r="B78">
        <v>15.102999690000001</v>
      </c>
      <c r="C78">
        <v>0.30329999000000002</v>
      </c>
      <c r="D78">
        <v>35.290000919999997</v>
      </c>
      <c r="E78">
        <v>0.24826999999999999</v>
      </c>
      <c r="F78">
        <v>37.393001560000002</v>
      </c>
      <c r="G78">
        <v>0.91430001999999999</v>
      </c>
      <c r="H78">
        <v>33.254001619999997</v>
      </c>
      <c r="J78" s="2">
        <f>TREND(Calibration!$A$2:$A$4,Calibration!$B$2:$B$4,C78)</f>
        <v>317.60003477406963</v>
      </c>
      <c r="K78" s="2">
        <f>TREND(Calibration!$A$2:$A$4,Calibration!$C$2:$C$4,E78)</f>
        <v>421.83417819907572</v>
      </c>
      <c r="L78" s="2">
        <f>TREND(Calibration!$A$2:$A$4,Calibration!$D$2:$D$4,G78)</f>
        <v>660.86003132665655</v>
      </c>
    </row>
    <row r="79" spans="1:12" x14ac:dyDescent="0.25">
      <c r="A79">
        <v>385098</v>
      </c>
      <c r="B79">
        <v>15.1420002</v>
      </c>
      <c r="C79">
        <v>0.29556999</v>
      </c>
      <c r="D79">
        <v>35.255001069999999</v>
      </c>
      <c r="E79">
        <v>0.24822</v>
      </c>
      <c r="F79">
        <v>37.380001069999999</v>
      </c>
      <c r="G79">
        <v>0.91159999000000003</v>
      </c>
      <c r="H79">
        <v>33.289001460000001</v>
      </c>
      <c r="J79" s="2">
        <f>TREND(Calibration!$A$2:$A$4,Calibration!$B$2:$B$4,C79)</f>
        <v>283.4140735873309</v>
      </c>
      <c r="K79" s="2">
        <f>TREND(Calibration!$A$2:$A$4,Calibration!$C$2:$C$4,E79)</f>
        <v>421.44384702175876</v>
      </c>
      <c r="L79" s="2">
        <f>TREND(Calibration!$A$2:$A$4,Calibration!$D$2:$D$4,G79)</f>
        <v>658.94655943581802</v>
      </c>
    </row>
    <row r="80" spans="1:12" x14ac:dyDescent="0.25">
      <c r="A80">
        <v>390101</v>
      </c>
      <c r="B80">
        <v>15.192999840000001</v>
      </c>
      <c r="C80">
        <v>0.30789</v>
      </c>
      <c r="D80">
        <v>35.261001589999999</v>
      </c>
      <c r="E80">
        <v>0.24822</v>
      </c>
      <c r="F80">
        <v>37.433998109999997</v>
      </c>
      <c r="G80">
        <v>0.91750001999999997</v>
      </c>
      <c r="H80">
        <v>33.263999939999998</v>
      </c>
      <c r="J80" s="2">
        <f>TREND(Calibration!$A$2:$A$4,Calibration!$B$2:$B$4,C80)</f>
        <v>337.89937548645548</v>
      </c>
      <c r="K80" s="2">
        <f>TREND(Calibration!$A$2:$A$4,Calibration!$C$2:$C$4,E80)</f>
        <v>421.44384702175876</v>
      </c>
      <c r="L80" s="2">
        <f>TREND(Calibration!$A$2:$A$4,Calibration!$D$2:$D$4,G80)</f>
        <v>663.12782466624299</v>
      </c>
    </row>
    <row r="81" spans="1:12" x14ac:dyDescent="0.25">
      <c r="A81">
        <v>395098</v>
      </c>
      <c r="B81">
        <v>15.18999958</v>
      </c>
      <c r="C81">
        <v>0.30487001000000002</v>
      </c>
      <c r="D81">
        <v>35.277000430000001</v>
      </c>
      <c r="E81">
        <v>0.24815999999999999</v>
      </c>
      <c r="F81">
        <v>37.368000029999997</v>
      </c>
      <c r="G81">
        <v>0.90939999000000005</v>
      </c>
      <c r="H81">
        <v>33.289001460000001</v>
      </c>
      <c r="J81" s="2">
        <f>TREND(Calibration!$A$2:$A$4,Calibration!$B$2:$B$4,C81)</f>
        <v>324.54345557386318</v>
      </c>
      <c r="K81" s="2">
        <f>TREND(Calibration!$A$2:$A$4,Calibration!$C$2:$C$4,E81)</f>
        <v>420.97544960897835</v>
      </c>
      <c r="L81" s="2">
        <f>TREND(Calibration!$A$2:$A$4,Calibration!$D$2:$D$4,G81)</f>
        <v>657.3874515148525</v>
      </c>
    </row>
    <row r="82" spans="1:12" x14ac:dyDescent="0.25">
      <c r="A82">
        <v>400098</v>
      </c>
      <c r="B82">
        <v>15.23200035</v>
      </c>
      <c r="C82">
        <v>0.30562001</v>
      </c>
      <c r="D82">
        <v>35.236000060000002</v>
      </c>
      <c r="E82">
        <v>0.24815999999999999</v>
      </c>
      <c r="F82">
        <v>37.39599991</v>
      </c>
      <c r="G82">
        <v>0.92400002000000003</v>
      </c>
      <c r="H82">
        <v>33.349998470000003</v>
      </c>
      <c r="J82" s="2">
        <f>TREND(Calibration!$A$2:$A$4,Calibration!$B$2:$B$4,C82)</f>
        <v>327.86033408486605</v>
      </c>
      <c r="K82" s="2">
        <f>TREND(Calibration!$A$2:$A$4,Calibration!$C$2:$C$4,E82)</f>
        <v>420.97544960897835</v>
      </c>
      <c r="L82" s="2">
        <f>TREND(Calibration!$A$2:$A$4,Calibration!$D$2:$D$4,G82)</f>
        <v>667.73427988727781</v>
      </c>
    </row>
    <row r="83" spans="1:12" x14ac:dyDescent="0.25">
      <c r="A83">
        <v>405244</v>
      </c>
      <c r="B83">
        <v>15.24199963</v>
      </c>
      <c r="C83">
        <v>0.30417000999999999</v>
      </c>
      <c r="D83">
        <v>35.222999569999999</v>
      </c>
      <c r="E83">
        <v>0.24815999999999999</v>
      </c>
      <c r="F83">
        <v>37.481998439999998</v>
      </c>
      <c r="G83">
        <v>0.93269997999999998</v>
      </c>
      <c r="H83">
        <v>33.305000309999997</v>
      </c>
      <c r="J83" s="2">
        <f>TREND(Calibration!$A$2:$A$4,Calibration!$B$2:$B$4,C83)</f>
        <v>321.44770229692676</v>
      </c>
      <c r="K83" s="2">
        <f>TREND(Calibration!$A$2:$A$4,Calibration!$C$2:$C$4,E83)</f>
        <v>420.97544960897835</v>
      </c>
      <c r="L83" s="2">
        <f>TREND(Calibration!$A$2:$A$4,Calibration!$D$2:$D$4,G83)</f>
        <v>673.89981468186147</v>
      </c>
    </row>
    <row r="84" spans="1:12" x14ac:dyDescent="0.25">
      <c r="A84">
        <v>410193</v>
      </c>
      <c r="B84">
        <v>15.255000109999999</v>
      </c>
      <c r="C84">
        <v>0.30665000999999997</v>
      </c>
      <c r="D84">
        <v>35.244998930000001</v>
      </c>
      <c r="E84">
        <v>0.24815999999999999</v>
      </c>
      <c r="F84">
        <v>37.444000240000001</v>
      </c>
      <c r="G84">
        <v>0.93269997999999998</v>
      </c>
      <c r="H84">
        <v>33.270000459999999</v>
      </c>
      <c r="J84" s="2">
        <f>TREND(Calibration!$A$2:$A$4,Calibration!$B$2:$B$4,C84)</f>
        <v>332.41551390664358</v>
      </c>
      <c r="K84" s="2">
        <f>TREND(Calibration!$A$2:$A$4,Calibration!$C$2:$C$4,E84)</f>
        <v>420.97544960897835</v>
      </c>
      <c r="L84" s="2">
        <f>TREND(Calibration!$A$2:$A$4,Calibration!$D$2:$D$4,G84)</f>
        <v>673.89981468186147</v>
      </c>
    </row>
    <row r="85" spans="1:12" x14ac:dyDescent="0.25">
      <c r="A85">
        <v>415306</v>
      </c>
      <c r="B85">
        <v>15.23200035</v>
      </c>
      <c r="C85">
        <v>0.30373000999999999</v>
      </c>
      <c r="D85">
        <v>35.261001589999999</v>
      </c>
      <c r="E85">
        <v>0.24822</v>
      </c>
      <c r="F85">
        <v>37.439998629999998</v>
      </c>
      <c r="G85">
        <v>0.93430000999999996</v>
      </c>
      <c r="H85">
        <v>33.314998629999998</v>
      </c>
      <c r="J85" s="2">
        <f>TREND(Calibration!$A$2:$A$4,Calibration!$B$2:$B$4,C85)</f>
        <v>319.50180023713824</v>
      </c>
      <c r="K85" s="2">
        <f>TREND(Calibration!$A$2:$A$4,Calibration!$C$2:$C$4,E85)</f>
        <v>421.44384702175876</v>
      </c>
      <c r="L85" s="2">
        <f>TREND(Calibration!$A$2:$A$4,Calibration!$D$2:$D$4,G85)</f>
        <v>675.03373261221725</v>
      </c>
    </row>
    <row r="86" spans="1:12" x14ac:dyDescent="0.25">
      <c r="A86">
        <v>420199</v>
      </c>
      <c r="B86">
        <v>15.210000040000001</v>
      </c>
      <c r="C86">
        <v>0.30210998999999999</v>
      </c>
      <c r="D86">
        <v>35.257999419999997</v>
      </c>
      <c r="E86">
        <v>0.24833</v>
      </c>
      <c r="F86">
        <v>37.376998899999997</v>
      </c>
      <c r="G86">
        <v>0.92290002000000004</v>
      </c>
      <c r="H86">
        <v>33.340999600000004</v>
      </c>
      <c r="J86" s="2">
        <f>TREND(Calibration!$A$2:$A$4,Calibration!$B$2:$B$4,C86)</f>
        <v>312.33725420327801</v>
      </c>
      <c r="K86" s="2">
        <f>TREND(Calibration!$A$2:$A$4,Calibration!$C$2:$C$4,E86)</f>
        <v>422.30257561185635</v>
      </c>
      <c r="L86" s="2">
        <f>TREND(Calibration!$A$2:$A$4,Calibration!$D$2:$D$4,G86)</f>
        <v>666.95472592679505</v>
      </c>
    </row>
    <row r="87" spans="1:12" x14ac:dyDescent="0.25">
      <c r="A87">
        <v>425099</v>
      </c>
      <c r="B87">
        <v>15.24199963</v>
      </c>
      <c r="C87">
        <v>0.30373000999999999</v>
      </c>
      <c r="D87">
        <v>35.22900009</v>
      </c>
      <c r="E87">
        <v>0.24815999999999999</v>
      </c>
      <c r="F87">
        <v>37.437000269999999</v>
      </c>
      <c r="G87">
        <v>0.92989999000000001</v>
      </c>
      <c r="H87">
        <v>33.366001130000001</v>
      </c>
      <c r="J87" s="2">
        <f>TREND(Calibration!$A$2:$A$4,Calibration!$B$2:$B$4,C87)</f>
        <v>319.50180023713824</v>
      </c>
      <c r="K87" s="2">
        <f>TREND(Calibration!$A$2:$A$4,Calibration!$C$2:$C$4,E87)</f>
        <v>420.97544960897835</v>
      </c>
      <c r="L87" s="2">
        <f>TREND(Calibration!$A$2:$A$4,Calibration!$D$2:$D$4,G87)</f>
        <v>671.91550259657765</v>
      </c>
    </row>
    <row r="88" spans="1:12" x14ac:dyDescent="0.25">
      <c r="A88">
        <v>430159</v>
      </c>
      <c r="B88">
        <v>15.244999890000001</v>
      </c>
      <c r="C88">
        <v>0.30454001000000003</v>
      </c>
      <c r="D88">
        <v>35.242000580000003</v>
      </c>
      <c r="E88">
        <v>0.24822</v>
      </c>
      <c r="F88">
        <v>37.415000919999997</v>
      </c>
      <c r="G88">
        <v>0.91860001999999996</v>
      </c>
      <c r="H88">
        <v>33.2859993</v>
      </c>
      <c r="J88" s="2">
        <f>TREND(Calibration!$A$2:$A$4,Calibration!$B$2:$B$4,C88)</f>
        <v>323.08402902902185</v>
      </c>
      <c r="K88" s="2">
        <f>TREND(Calibration!$A$2:$A$4,Calibration!$C$2:$C$4,E88)</f>
        <v>421.44384702175876</v>
      </c>
      <c r="L88" s="2">
        <f>TREND(Calibration!$A$2:$A$4,Calibration!$D$2:$D$4,G88)</f>
        <v>663.90737862672574</v>
      </c>
    </row>
    <row r="89" spans="1:12" x14ac:dyDescent="0.25">
      <c r="A89">
        <v>435099</v>
      </c>
      <c r="B89">
        <v>15.225999829999999</v>
      </c>
      <c r="C89">
        <v>0.30680998999999998</v>
      </c>
      <c r="D89">
        <v>35.255001069999999</v>
      </c>
      <c r="E89">
        <v>0.24815999999999999</v>
      </c>
      <c r="F89">
        <v>37.439998629999998</v>
      </c>
      <c r="G89">
        <v>0.92079997000000002</v>
      </c>
      <c r="H89">
        <v>33.32799911</v>
      </c>
      <c r="J89" s="2">
        <f>TREND(Calibration!$A$2:$A$4,Calibration!$B$2:$B$4,C89)</f>
        <v>333.12302620556397</v>
      </c>
      <c r="K89" s="2">
        <f>TREND(Calibration!$A$2:$A$4,Calibration!$C$2:$C$4,E89)</f>
        <v>420.97544960897835</v>
      </c>
      <c r="L89" s="2">
        <f>TREND(Calibration!$A$2:$A$4,Calibration!$D$2:$D$4,G89)</f>
        <v>665.46645111342048</v>
      </c>
    </row>
    <row r="90" spans="1:12" x14ac:dyDescent="0.25">
      <c r="A90">
        <v>440227</v>
      </c>
      <c r="B90">
        <v>15.12899971</v>
      </c>
      <c r="C90">
        <v>0.30757001</v>
      </c>
      <c r="D90">
        <v>35.244998930000001</v>
      </c>
      <c r="E90">
        <v>0.24815999999999999</v>
      </c>
      <c r="F90">
        <v>37.38999939</v>
      </c>
      <c r="G90">
        <v>0.91909998999999998</v>
      </c>
      <c r="H90">
        <v>33.289001460000001</v>
      </c>
      <c r="J90" s="2">
        <f>TREND(Calibration!$A$2:$A$4,Calibration!$B$2:$B$4,C90)</f>
        <v>336.48421821347415</v>
      </c>
      <c r="K90" s="2">
        <f>TREND(Calibration!$A$2:$A$4,Calibration!$C$2:$C$4,E90)</f>
        <v>420.97544960897835</v>
      </c>
      <c r="L90" s="2">
        <f>TREND(Calibration!$A$2:$A$4,Calibration!$D$2:$D$4,G90)</f>
        <v>664.26170007547364</v>
      </c>
    </row>
    <row r="91" spans="1:12" x14ac:dyDescent="0.25">
      <c r="A91">
        <v>445099</v>
      </c>
      <c r="B91">
        <v>15.13799953</v>
      </c>
      <c r="C91">
        <v>0.30698001000000003</v>
      </c>
      <c r="D91">
        <v>35.22900009</v>
      </c>
      <c r="E91">
        <v>0.24822</v>
      </c>
      <c r="F91">
        <v>37.444000240000001</v>
      </c>
      <c r="G91">
        <v>0.91700000000000004</v>
      </c>
      <c r="H91">
        <v>33.241001130000001</v>
      </c>
      <c r="J91" s="2">
        <f>TREND(Calibration!$A$2:$A$4,Calibration!$B$2:$B$4,C91)</f>
        <v>333.87494045148514</v>
      </c>
      <c r="K91" s="2">
        <f>TREND(Calibration!$A$2:$A$4,Calibration!$C$2:$C$4,E91)</f>
        <v>421.44384702175876</v>
      </c>
      <c r="L91" s="2">
        <f>TREND(Calibration!$A$2:$A$4,Calibration!$D$2:$D$4,G91)</f>
        <v>662.77346778322431</v>
      </c>
    </row>
    <row r="92" spans="1:12" x14ac:dyDescent="0.25">
      <c r="A92">
        <v>450256</v>
      </c>
      <c r="B92">
        <v>15.15100002</v>
      </c>
      <c r="C92">
        <v>0.30659999999999998</v>
      </c>
      <c r="D92">
        <v>35.244998930000001</v>
      </c>
      <c r="E92">
        <v>0.24854000000000001</v>
      </c>
      <c r="F92">
        <v>37.421001429999997</v>
      </c>
      <c r="G92">
        <v>0.92290002000000004</v>
      </c>
      <c r="H92">
        <v>33.314998629999998</v>
      </c>
      <c r="J92" s="2">
        <f>TREND(Calibration!$A$2:$A$4,Calibration!$B$2:$B$4,C92)</f>
        <v>332.19434444753006</v>
      </c>
      <c r="K92" s="2">
        <f>TREND(Calibration!$A$2:$A$4,Calibration!$C$2:$C$4,E92)</f>
        <v>423.94196655658811</v>
      </c>
      <c r="L92" s="2">
        <f>TREND(Calibration!$A$2:$A$4,Calibration!$D$2:$D$4,G92)</f>
        <v>666.95472592679505</v>
      </c>
    </row>
    <row r="93" spans="1:12" x14ac:dyDescent="0.25">
      <c r="A93">
        <v>455098</v>
      </c>
      <c r="B93">
        <v>15.10900021</v>
      </c>
      <c r="C93">
        <v>0.30810999999999999</v>
      </c>
      <c r="D93">
        <v>35.231998439999998</v>
      </c>
      <c r="E93">
        <v>0.24822</v>
      </c>
      <c r="F93">
        <v>37.430999759999999</v>
      </c>
      <c r="G93">
        <v>0.91700000000000004</v>
      </c>
      <c r="H93">
        <v>33.228000639999998</v>
      </c>
      <c r="J93" s="2">
        <f>TREND(Calibration!$A$2:$A$4,Calibration!$B$2:$B$4,C93)</f>
        <v>338.87232651634963</v>
      </c>
      <c r="K93" s="2">
        <f>TREND(Calibration!$A$2:$A$4,Calibration!$C$2:$C$4,E93)</f>
        <v>421.44384702175876</v>
      </c>
      <c r="L93" s="2">
        <f>TREND(Calibration!$A$2:$A$4,Calibration!$D$2:$D$4,G93)</f>
        <v>662.77346778322431</v>
      </c>
    </row>
    <row r="94" spans="1:12" x14ac:dyDescent="0.25">
      <c r="A94">
        <v>460098</v>
      </c>
      <c r="B94">
        <v>15.083000180000001</v>
      </c>
      <c r="C94">
        <v>0.30498001000000002</v>
      </c>
      <c r="D94">
        <v>35.270000459999999</v>
      </c>
      <c r="E94">
        <v>0.24815999999999999</v>
      </c>
      <c r="F94">
        <v>37.417999270000003</v>
      </c>
      <c r="G94">
        <v>0.91909998999999998</v>
      </c>
      <c r="H94">
        <v>33.208999630000001</v>
      </c>
      <c r="J94" s="2">
        <f>TREND(Calibration!$A$2:$A$4,Calibration!$B$2:$B$4,C94)</f>
        <v>325.02993108881037</v>
      </c>
      <c r="K94" s="2">
        <f>TREND(Calibration!$A$2:$A$4,Calibration!$C$2:$C$4,E94)</f>
        <v>420.97544960897835</v>
      </c>
      <c r="L94" s="2">
        <f>TREND(Calibration!$A$2:$A$4,Calibration!$D$2:$D$4,G94)</f>
        <v>664.26170007547364</v>
      </c>
    </row>
    <row r="95" spans="1:12" x14ac:dyDescent="0.25">
      <c r="A95">
        <v>465098</v>
      </c>
      <c r="B95">
        <v>15.06000042</v>
      </c>
      <c r="C95">
        <v>0.30579001</v>
      </c>
      <c r="D95">
        <v>35.257999419999997</v>
      </c>
      <c r="E95">
        <v>0.24833</v>
      </c>
      <c r="F95">
        <v>37.402000430000001</v>
      </c>
      <c r="G95">
        <v>0.91750001999999997</v>
      </c>
      <c r="H95">
        <v>33.212001800000003</v>
      </c>
      <c r="J95" s="2">
        <f>TREND(Calibration!$A$2:$A$4,Calibration!$B$2:$B$4,C95)</f>
        <v>328.61215988069353</v>
      </c>
      <c r="K95" s="2">
        <f>TREND(Calibration!$A$2:$A$4,Calibration!$C$2:$C$4,E95)</f>
        <v>422.30257561185635</v>
      </c>
      <c r="L95" s="2">
        <f>TREND(Calibration!$A$2:$A$4,Calibration!$D$2:$D$4,G95)</f>
        <v>663.12782466624299</v>
      </c>
    </row>
    <row r="96" spans="1:12" x14ac:dyDescent="0.25">
      <c r="A96">
        <v>470099</v>
      </c>
      <c r="B96">
        <v>15.06700039</v>
      </c>
      <c r="C96">
        <v>0.30307999000000002</v>
      </c>
      <c r="D96">
        <v>35.255001069999999</v>
      </c>
      <c r="E96">
        <v>0.24822</v>
      </c>
      <c r="F96">
        <v>37.437000269999999</v>
      </c>
      <c r="G96">
        <v>0.92559999000000004</v>
      </c>
      <c r="H96">
        <v>33.27999878</v>
      </c>
      <c r="J96" s="2">
        <f>TREND(Calibration!$A$2:$A$4,Calibration!$B$2:$B$4,C96)</f>
        <v>316.62708374417548</v>
      </c>
      <c r="K96" s="2">
        <f>TREND(Calibration!$A$2:$A$4,Calibration!$C$2:$C$4,E96)</f>
        <v>421.44384702175876</v>
      </c>
      <c r="L96" s="2">
        <f>TREND(Calibration!$A$2:$A$4,Calibration!$D$2:$D$4,G96)</f>
        <v>668.86815529650846</v>
      </c>
    </row>
    <row r="97" spans="1:12" x14ac:dyDescent="0.25">
      <c r="A97">
        <v>475106</v>
      </c>
      <c r="B97">
        <v>15.027999879999999</v>
      </c>
      <c r="C97">
        <v>0.30417000999999999</v>
      </c>
      <c r="D97">
        <v>35.266998289999997</v>
      </c>
      <c r="E97">
        <v>0.24826999999999999</v>
      </c>
      <c r="F97">
        <v>37.405998230000002</v>
      </c>
      <c r="G97">
        <v>0.91159999000000003</v>
      </c>
      <c r="H97">
        <v>33.333999630000001</v>
      </c>
      <c r="J97" s="2">
        <f>TREND(Calibration!$A$2:$A$4,Calibration!$B$2:$B$4,C97)</f>
        <v>321.44770229692676</v>
      </c>
      <c r="K97" s="2">
        <f>TREND(Calibration!$A$2:$A$4,Calibration!$C$2:$C$4,E97)</f>
        <v>421.83417819907572</v>
      </c>
      <c r="L97" s="2">
        <f>TREND(Calibration!$A$2:$A$4,Calibration!$D$2:$D$4,G97)</f>
        <v>658.94655943581802</v>
      </c>
    </row>
    <row r="98" spans="1:12" x14ac:dyDescent="0.25">
      <c r="A98">
        <v>480105</v>
      </c>
      <c r="B98">
        <v>15.00899982</v>
      </c>
      <c r="C98">
        <v>0.30583999000000001</v>
      </c>
      <c r="D98">
        <v>35.244998930000001</v>
      </c>
      <c r="E98">
        <v>0.24826999999999999</v>
      </c>
      <c r="F98">
        <v>37.444000240000001</v>
      </c>
      <c r="G98">
        <v>0.91589999</v>
      </c>
      <c r="H98">
        <v>33.349998470000003</v>
      </c>
      <c r="J98" s="2">
        <f>TREND(Calibration!$A$2:$A$4,Calibration!$B$2:$B$4,C98)</f>
        <v>328.83319666466673</v>
      </c>
      <c r="K98" s="2">
        <f>TREND(Calibration!$A$2:$A$4,Calibration!$C$2:$C$4,E98)</f>
        <v>421.83417819907572</v>
      </c>
      <c r="L98" s="2">
        <f>TREND(Calibration!$A$2:$A$4,Calibration!$D$2:$D$4,G98)</f>
        <v>661.99390673588721</v>
      </c>
    </row>
    <row r="99" spans="1:12" x14ac:dyDescent="0.25">
      <c r="A99">
        <v>485099</v>
      </c>
      <c r="B99">
        <v>14.998999599999999</v>
      </c>
      <c r="C99">
        <v>0.30524999000000003</v>
      </c>
      <c r="D99">
        <v>35.261001589999999</v>
      </c>
      <c r="E99">
        <v>0.248</v>
      </c>
      <c r="F99">
        <v>37.47900009</v>
      </c>
      <c r="G99">
        <v>0.91540003000000003</v>
      </c>
      <c r="H99">
        <v>33.247001650000001</v>
      </c>
      <c r="J99" s="2">
        <f>TREND(Calibration!$A$2:$A$4,Calibration!$B$2:$B$4,C99)</f>
        <v>326.22391890267772</v>
      </c>
      <c r="K99" s="2">
        <f>TREND(Calibration!$A$2:$A$4,Calibration!$C$2:$C$4,E99)</f>
        <v>419.72638984156379</v>
      </c>
      <c r="L99" s="2">
        <f>TREND(Calibration!$A$2:$A$4,Calibration!$D$2:$D$4,G99)</f>
        <v>661.63959237399365</v>
      </c>
    </row>
    <row r="100" spans="1:12" x14ac:dyDescent="0.25">
      <c r="A100">
        <v>490104</v>
      </c>
      <c r="B100">
        <v>14.98600006</v>
      </c>
      <c r="C100">
        <v>0.30626999999999999</v>
      </c>
      <c r="D100">
        <v>35.22000122</v>
      </c>
      <c r="E100">
        <v>0.24822</v>
      </c>
      <c r="F100">
        <v>37.444000240000001</v>
      </c>
      <c r="G100">
        <v>0.91860001999999996</v>
      </c>
      <c r="H100">
        <v>33.347000119999997</v>
      </c>
      <c r="J100" s="2">
        <f>TREND(Calibration!$A$2:$A$4,Calibration!$B$2:$B$4,C100)</f>
        <v>330.73491790268872</v>
      </c>
      <c r="K100" s="2">
        <f>TREND(Calibration!$A$2:$A$4,Calibration!$C$2:$C$4,E100)</f>
        <v>421.44384702175876</v>
      </c>
      <c r="L100" s="2">
        <f>TREND(Calibration!$A$2:$A$4,Calibration!$D$2:$D$4,G100)</f>
        <v>663.90737862672574</v>
      </c>
    </row>
    <row r="101" spans="1:12" x14ac:dyDescent="0.25">
      <c r="A101">
        <v>495130</v>
      </c>
      <c r="B101">
        <v>14.94999981</v>
      </c>
      <c r="C101">
        <v>0.30421999</v>
      </c>
      <c r="D101">
        <v>35.244998930000001</v>
      </c>
      <c r="E101">
        <v>0.24815999999999999</v>
      </c>
      <c r="F101">
        <v>37.415000919999997</v>
      </c>
      <c r="G101">
        <v>0.91269999999999996</v>
      </c>
      <c r="H101">
        <v>33.296001429999997</v>
      </c>
      <c r="J101" s="2">
        <f>TREND(Calibration!$A$2:$A$4,Calibration!$B$2:$B$4,C101)</f>
        <v>321.66873908089997</v>
      </c>
      <c r="K101" s="2">
        <f>TREND(Calibration!$A$2:$A$4,Calibration!$C$2:$C$4,E101)</f>
        <v>420.97544960897835</v>
      </c>
      <c r="L101" s="2">
        <f>TREND(Calibration!$A$2:$A$4,Calibration!$D$2:$D$4,G101)</f>
        <v>659.726120483155</v>
      </c>
    </row>
    <row r="102" spans="1:12" x14ac:dyDescent="0.25">
      <c r="A102">
        <v>500272</v>
      </c>
      <c r="B102">
        <v>14.972999570000001</v>
      </c>
      <c r="C102">
        <v>0.30698001000000003</v>
      </c>
      <c r="D102">
        <v>35.22900009</v>
      </c>
      <c r="E102">
        <v>0.24815999999999999</v>
      </c>
      <c r="F102">
        <v>37.459999080000003</v>
      </c>
      <c r="G102">
        <v>0.91970003</v>
      </c>
      <c r="H102">
        <v>33.305000309999997</v>
      </c>
      <c r="J102" s="2">
        <f>TREND(Calibration!$A$2:$A$4,Calibration!$B$2:$B$4,C102)</f>
        <v>333.87494045148514</v>
      </c>
      <c r="K102" s="2">
        <f>TREND(Calibration!$A$2:$A$4,Calibration!$C$2:$C$4,E102)</f>
        <v>420.97544960897835</v>
      </c>
      <c r="L102" s="2">
        <f>TREND(Calibration!$A$2:$A$4,Calibration!$D$2:$D$4,G102)</f>
        <v>664.68693967406284</v>
      </c>
    </row>
    <row r="103" spans="1:12" x14ac:dyDescent="0.25">
      <c r="A103">
        <v>505105</v>
      </c>
      <c r="B103">
        <v>14.9659996</v>
      </c>
      <c r="C103">
        <v>0.30752000000000002</v>
      </c>
      <c r="D103">
        <v>35.203998570000003</v>
      </c>
      <c r="E103">
        <v>0.24815999999999999</v>
      </c>
      <c r="F103">
        <v>37.439998629999998</v>
      </c>
      <c r="G103">
        <v>0.91810000000000003</v>
      </c>
      <c r="H103">
        <v>33.331001280000002</v>
      </c>
      <c r="J103" s="2">
        <f>TREND(Calibration!$A$2:$A$4,Calibration!$B$2:$B$4,C103)</f>
        <v>336.26304875436063</v>
      </c>
      <c r="K103" s="2">
        <f>TREND(Calibration!$A$2:$A$4,Calibration!$C$2:$C$4,E103)</f>
        <v>420.97544960897835</v>
      </c>
      <c r="L103" s="2">
        <f>TREND(Calibration!$A$2:$A$4,Calibration!$D$2:$D$4,G103)</f>
        <v>663.55302174370706</v>
      </c>
    </row>
    <row r="104" spans="1:12" x14ac:dyDescent="0.25">
      <c r="A104">
        <v>510098</v>
      </c>
      <c r="B104">
        <v>14.99600029</v>
      </c>
      <c r="C104">
        <v>0.30708000000000002</v>
      </c>
      <c r="D104">
        <v>35.231998439999998</v>
      </c>
      <c r="E104">
        <v>0.24822</v>
      </c>
      <c r="F104">
        <v>37.459999080000003</v>
      </c>
      <c r="G104">
        <v>0.91970003</v>
      </c>
      <c r="H104">
        <v>33.263999939999998</v>
      </c>
      <c r="J104" s="2">
        <f>TREND(Calibration!$A$2:$A$4,Calibration!$B$2:$B$4,C104)</f>
        <v>334.3171466945721</v>
      </c>
      <c r="K104" s="2">
        <f>TREND(Calibration!$A$2:$A$4,Calibration!$C$2:$C$4,E104)</f>
        <v>421.44384702175876</v>
      </c>
      <c r="L104" s="2">
        <f>TREND(Calibration!$A$2:$A$4,Calibration!$D$2:$D$4,G104)</f>
        <v>664.68693967406284</v>
      </c>
    </row>
    <row r="105" spans="1:12" x14ac:dyDescent="0.25">
      <c r="A105">
        <v>515103</v>
      </c>
      <c r="B105">
        <v>14.95300007</v>
      </c>
      <c r="C105">
        <v>0.30691998999999998</v>
      </c>
      <c r="D105">
        <v>35.248001100000003</v>
      </c>
      <c r="E105">
        <v>0.24826999999999999</v>
      </c>
      <c r="F105">
        <v>37.409000399999996</v>
      </c>
      <c r="G105">
        <v>0.90939999000000005</v>
      </c>
      <c r="H105">
        <v>33.241001130000001</v>
      </c>
      <c r="J105" s="2">
        <f>TREND(Calibration!$A$2:$A$4,Calibration!$B$2:$B$4,C105)</f>
        <v>333.60950172051116</v>
      </c>
      <c r="K105" s="2">
        <f>TREND(Calibration!$A$2:$A$4,Calibration!$C$2:$C$4,E105)</f>
        <v>421.83417819907572</v>
      </c>
      <c r="L105" s="2">
        <f>TREND(Calibration!$A$2:$A$4,Calibration!$D$2:$D$4,G105)</f>
        <v>657.3874515148525</v>
      </c>
    </row>
    <row r="106" spans="1:12" x14ac:dyDescent="0.25">
      <c r="A106">
        <v>520146</v>
      </c>
      <c r="B106">
        <v>14.9659996</v>
      </c>
      <c r="C106">
        <v>0.30746001000000001</v>
      </c>
      <c r="D106">
        <v>35.201000209999997</v>
      </c>
      <c r="E106">
        <v>0.24815999999999999</v>
      </c>
      <c r="F106">
        <v>37.415000919999997</v>
      </c>
      <c r="G106">
        <v>0.92349999999999999</v>
      </c>
      <c r="H106">
        <v>33.312000269999999</v>
      </c>
      <c r="J106" s="2">
        <f>TREND(Calibration!$A$2:$A$4,Calibration!$B$2:$B$4,C106)</f>
        <v>335.99774269852719</v>
      </c>
      <c r="K106" s="2">
        <f>TREND(Calibration!$A$2:$A$4,Calibration!$C$2:$C$4,E106)</f>
        <v>420.97544960897835</v>
      </c>
      <c r="L106" s="2">
        <f>TREND(Calibration!$A$2:$A$4,Calibration!$D$2:$D$4,G106)</f>
        <v>667.37992300425901</v>
      </c>
    </row>
    <row r="107" spans="1:12" x14ac:dyDescent="0.25">
      <c r="A107">
        <v>525175</v>
      </c>
      <c r="B107">
        <v>14.93999958</v>
      </c>
      <c r="C107">
        <v>0.30757001</v>
      </c>
      <c r="D107">
        <v>35.194000240000001</v>
      </c>
      <c r="E107">
        <v>0.24833</v>
      </c>
      <c r="F107">
        <v>37.463001249999998</v>
      </c>
      <c r="G107">
        <v>0.92449999000000005</v>
      </c>
      <c r="H107">
        <v>33.270000459999999</v>
      </c>
      <c r="J107" s="2">
        <f>TREND(Calibration!$A$2:$A$4,Calibration!$B$2:$B$4,C107)</f>
        <v>336.48421821347415</v>
      </c>
      <c r="K107" s="2">
        <f>TREND(Calibration!$A$2:$A$4,Calibration!$C$2:$C$4,E107)</f>
        <v>422.30257561185635</v>
      </c>
      <c r="L107" s="2">
        <f>TREND(Calibration!$A$2:$A$4,Calibration!$D$2:$D$4,G107)</f>
        <v>668.08860133602559</v>
      </c>
    </row>
    <row r="108" spans="1:12" x14ac:dyDescent="0.25">
      <c r="A108">
        <v>530302</v>
      </c>
      <c r="B108">
        <v>14.897999759999999</v>
      </c>
      <c r="C108">
        <v>0.30724998999999997</v>
      </c>
      <c r="D108">
        <v>35.242000580000003</v>
      </c>
      <c r="E108">
        <v>0.24822</v>
      </c>
      <c r="F108">
        <v>37.393001560000002</v>
      </c>
      <c r="G108">
        <v>0.91810000000000003</v>
      </c>
      <c r="H108">
        <v>33.314998629999998</v>
      </c>
      <c r="J108" s="2">
        <f>TREND(Calibration!$A$2:$A$4,Calibration!$B$2:$B$4,C108)</f>
        <v>335.0689282653525</v>
      </c>
      <c r="K108" s="2">
        <f>TREND(Calibration!$A$2:$A$4,Calibration!$C$2:$C$4,E108)</f>
        <v>421.44384702175876</v>
      </c>
      <c r="L108" s="2">
        <f>TREND(Calibration!$A$2:$A$4,Calibration!$D$2:$D$4,G108)</f>
        <v>663.55302174370706</v>
      </c>
    </row>
    <row r="109" spans="1:12" x14ac:dyDescent="0.25">
      <c r="A109">
        <v>535105</v>
      </c>
      <c r="B109">
        <v>14.913999560000001</v>
      </c>
      <c r="C109">
        <v>0.30768001</v>
      </c>
      <c r="D109">
        <v>35.222999569999999</v>
      </c>
      <c r="E109">
        <v>0.24815999999999999</v>
      </c>
      <c r="F109">
        <v>37.459999080000003</v>
      </c>
      <c r="G109">
        <v>0.92449999000000005</v>
      </c>
      <c r="H109">
        <v>33.320999149999999</v>
      </c>
      <c r="J109" s="2">
        <f>TREND(Calibration!$A$2:$A$4,Calibration!$B$2:$B$4,C109)</f>
        <v>336.97069372842134</v>
      </c>
      <c r="K109" s="2">
        <f>TREND(Calibration!$A$2:$A$4,Calibration!$C$2:$C$4,E109)</f>
        <v>420.97544960897835</v>
      </c>
      <c r="L109" s="2">
        <f>TREND(Calibration!$A$2:$A$4,Calibration!$D$2:$D$4,G109)</f>
        <v>668.08860133602559</v>
      </c>
    </row>
    <row r="110" spans="1:12" x14ac:dyDescent="0.25">
      <c r="A110">
        <v>540098</v>
      </c>
      <c r="B110">
        <v>14.855999949999999</v>
      </c>
      <c r="C110">
        <v>0.30626999999999999</v>
      </c>
      <c r="D110">
        <v>35.248001100000003</v>
      </c>
      <c r="E110">
        <v>0.24822</v>
      </c>
      <c r="F110">
        <v>37.409000399999996</v>
      </c>
      <c r="G110">
        <v>0.91810000000000003</v>
      </c>
      <c r="H110">
        <v>33.32400131</v>
      </c>
      <c r="J110" s="2">
        <f>TREND(Calibration!$A$2:$A$4,Calibration!$B$2:$B$4,C110)</f>
        <v>330.73491790268872</v>
      </c>
      <c r="K110" s="2">
        <f>TREND(Calibration!$A$2:$A$4,Calibration!$C$2:$C$4,E110)</f>
        <v>421.44384702175876</v>
      </c>
      <c r="L110" s="2">
        <f>TREND(Calibration!$A$2:$A$4,Calibration!$D$2:$D$4,G110)</f>
        <v>663.55302174370706</v>
      </c>
    </row>
    <row r="111" spans="1:12" x14ac:dyDescent="0.25">
      <c r="A111">
        <v>545098</v>
      </c>
      <c r="B111">
        <v>14.86900043</v>
      </c>
      <c r="C111">
        <v>0.30654000999999997</v>
      </c>
      <c r="D111">
        <v>35.226001740000001</v>
      </c>
      <c r="E111">
        <v>0.24811</v>
      </c>
      <c r="F111">
        <v>37.456001280000002</v>
      </c>
      <c r="G111">
        <v>0.93430000999999996</v>
      </c>
      <c r="H111">
        <v>33.356998439999998</v>
      </c>
      <c r="J111" s="2">
        <f>TREND(Calibration!$A$2:$A$4,Calibration!$B$2:$B$4,C111)</f>
        <v>331.92903839169662</v>
      </c>
      <c r="K111" s="2">
        <f>TREND(Calibration!$A$2:$A$4,Calibration!$C$2:$C$4,E111)</f>
        <v>420.58511843166116</v>
      </c>
      <c r="L111" s="2">
        <f>TREND(Calibration!$A$2:$A$4,Calibration!$D$2:$D$4,G111)</f>
        <v>675.03373261221725</v>
      </c>
    </row>
    <row r="112" spans="1:12" x14ac:dyDescent="0.25">
      <c r="A112">
        <v>550193</v>
      </c>
      <c r="B112">
        <v>14.824000359999999</v>
      </c>
      <c r="C112">
        <v>0.30810999999999999</v>
      </c>
      <c r="D112">
        <v>35.238998410000001</v>
      </c>
      <c r="E112">
        <v>0.24826999999999999</v>
      </c>
      <c r="F112">
        <v>37.459999080000003</v>
      </c>
      <c r="G112">
        <v>0.92400002000000003</v>
      </c>
      <c r="H112">
        <v>33.276000979999999</v>
      </c>
      <c r="J112" s="2">
        <f>TREND(Calibration!$A$2:$A$4,Calibration!$B$2:$B$4,C112)</f>
        <v>338.87232651634963</v>
      </c>
      <c r="K112" s="2">
        <f>TREND(Calibration!$A$2:$A$4,Calibration!$C$2:$C$4,E112)</f>
        <v>421.83417819907572</v>
      </c>
      <c r="L112" s="2">
        <f>TREND(Calibration!$A$2:$A$4,Calibration!$D$2:$D$4,G112)</f>
        <v>667.73427988727781</v>
      </c>
    </row>
    <row r="113" spans="1:12" x14ac:dyDescent="0.25">
      <c r="A113">
        <v>555098</v>
      </c>
      <c r="B113">
        <v>14.85900021</v>
      </c>
      <c r="C113">
        <v>0.30779001</v>
      </c>
      <c r="D113">
        <v>35.201000209999997</v>
      </c>
      <c r="E113">
        <v>0.24815999999999999</v>
      </c>
      <c r="F113">
        <v>37.456001280000002</v>
      </c>
      <c r="G113">
        <v>0.93809998000000006</v>
      </c>
      <c r="H113">
        <v>33.333999630000001</v>
      </c>
      <c r="J113" s="2">
        <f>TREND(Calibration!$A$2:$A$4,Calibration!$B$2:$B$4,C113)</f>
        <v>337.45716924336853</v>
      </c>
      <c r="K113" s="2">
        <f>TREND(Calibration!$A$2:$A$4,Calibration!$C$2:$C$4,E113)</f>
        <v>420.97544960897835</v>
      </c>
      <c r="L113" s="2">
        <f>TREND(Calibration!$A$2:$A$4,Calibration!$D$2:$D$4,G113)</f>
        <v>677.72671594241353</v>
      </c>
    </row>
    <row r="114" spans="1:12" x14ac:dyDescent="0.25">
      <c r="A114">
        <v>560115</v>
      </c>
      <c r="B114">
        <v>14.83699989</v>
      </c>
      <c r="C114">
        <v>0.30659999999999998</v>
      </c>
      <c r="D114">
        <v>35.22000122</v>
      </c>
      <c r="E114">
        <v>0.24789</v>
      </c>
      <c r="F114">
        <v>37.446998600000001</v>
      </c>
      <c r="G114">
        <v>0.94019997</v>
      </c>
      <c r="H114">
        <v>33.320999149999999</v>
      </c>
      <c r="J114" s="2">
        <f>TREND(Calibration!$A$2:$A$4,Calibration!$B$2:$B$4,C114)</f>
        <v>332.19434444753006</v>
      </c>
      <c r="K114" s="2">
        <f>TREND(Calibration!$A$2:$A$4,Calibration!$C$2:$C$4,E114)</f>
        <v>418.86766125146619</v>
      </c>
      <c r="L114" s="2">
        <f>TREND(Calibration!$A$2:$A$4,Calibration!$D$2:$D$4,G114)</f>
        <v>679.21494823466287</v>
      </c>
    </row>
    <row r="115" spans="1:12" x14ac:dyDescent="0.25">
      <c r="A115">
        <v>565099</v>
      </c>
      <c r="B115">
        <v>14.833000180000001</v>
      </c>
      <c r="C115">
        <v>0.30184000999999999</v>
      </c>
      <c r="D115">
        <v>35.201000209999997</v>
      </c>
      <c r="E115">
        <v>0.24789</v>
      </c>
      <c r="F115">
        <v>37.444000240000001</v>
      </c>
      <c r="G115">
        <v>0.93480003</v>
      </c>
      <c r="H115">
        <v>33.318000789999999</v>
      </c>
      <c r="J115" s="2">
        <f>TREND(Calibration!$A$2:$A$4,Calibration!$B$2:$B$4,C115)</f>
        <v>311.14326638941043</v>
      </c>
      <c r="K115" s="2">
        <f>TREND(Calibration!$A$2:$A$4,Calibration!$C$2:$C$4,E115)</f>
        <v>418.86766125146619</v>
      </c>
      <c r="L115" s="2">
        <f>TREND(Calibration!$A$2:$A$4,Calibration!$D$2:$D$4,G115)</f>
        <v>675.38808949523593</v>
      </c>
    </row>
    <row r="116" spans="1:12" x14ac:dyDescent="0.25">
      <c r="A116">
        <v>570098</v>
      </c>
      <c r="B116">
        <v>14.84000015</v>
      </c>
      <c r="C116">
        <v>0.30562001</v>
      </c>
      <c r="D116">
        <v>35.213001249999998</v>
      </c>
      <c r="E116">
        <v>0.24784</v>
      </c>
      <c r="F116">
        <v>37.437000269999999</v>
      </c>
      <c r="G116">
        <v>0.92989999000000001</v>
      </c>
      <c r="H116">
        <v>33.337001800000003</v>
      </c>
      <c r="J116" s="2">
        <f>TREND(Calibration!$A$2:$A$4,Calibration!$B$2:$B$4,C116)</f>
        <v>327.86033408486605</v>
      </c>
      <c r="K116" s="2">
        <f>TREND(Calibration!$A$2:$A$4,Calibration!$C$2:$C$4,E116)</f>
        <v>418.47733007414922</v>
      </c>
      <c r="L116" s="2">
        <f>TREND(Calibration!$A$2:$A$4,Calibration!$D$2:$D$4,G116)</f>
        <v>671.91550259657765</v>
      </c>
    </row>
    <row r="117" spans="1:12" x14ac:dyDescent="0.25">
      <c r="A117">
        <v>575099</v>
      </c>
      <c r="B117">
        <v>14.86600018</v>
      </c>
      <c r="C117">
        <v>0.30325001000000001</v>
      </c>
      <c r="D117">
        <v>35.207000729999997</v>
      </c>
      <c r="E117">
        <v>0.24778998999999999</v>
      </c>
      <c r="F117">
        <v>37.465999600000004</v>
      </c>
      <c r="G117">
        <v>0.93159997000000005</v>
      </c>
      <c r="H117">
        <v>33.347000119999997</v>
      </c>
      <c r="J117" s="2">
        <f>TREND(Calibration!$A$2:$A$4,Calibration!$B$2:$B$4,C117)</f>
        <v>317.37899799009642</v>
      </c>
      <c r="K117" s="2">
        <f>TREND(Calibration!$A$2:$A$4,Calibration!$C$2:$C$4,E117)</f>
        <v>418.08692083059645</v>
      </c>
      <c r="L117" s="2">
        <f>TREND(Calibration!$A$2:$A$4,Calibration!$D$2:$D$4,G117)</f>
        <v>673.12025363452449</v>
      </c>
    </row>
    <row r="118" spans="1:12" x14ac:dyDescent="0.25">
      <c r="A118">
        <v>580099</v>
      </c>
      <c r="B118">
        <v>14.852999690000001</v>
      </c>
      <c r="C118">
        <v>0.30107999000000002</v>
      </c>
      <c r="D118">
        <v>35.226001740000001</v>
      </c>
      <c r="E118">
        <v>0.24806</v>
      </c>
      <c r="F118">
        <v>37.417999270000003</v>
      </c>
      <c r="G118">
        <v>0.91810000000000003</v>
      </c>
      <c r="H118">
        <v>33.347000119999997</v>
      </c>
      <c r="J118" s="2">
        <f>TREND(Calibration!$A$2:$A$4,Calibration!$B$2:$B$4,C118)</f>
        <v>307.78207438150048</v>
      </c>
      <c r="K118" s="2">
        <f>TREND(Calibration!$A$2:$A$4,Calibration!$C$2:$C$4,E118)</f>
        <v>420.19478725434419</v>
      </c>
      <c r="L118" s="2">
        <f>TREND(Calibration!$A$2:$A$4,Calibration!$D$2:$D$4,G118)</f>
        <v>663.55302174370706</v>
      </c>
    </row>
    <row r="119" spans="1:12" x14ac:dyDescent="0.25">
      <c r="A119">
        <v>585104</v>
      </c>
      <c r="B119">
        <v>14.95699978</v>
      </c>
      <c r="C119">
        <v>0.30698001000000003</v>
      </c>
      <c r="D119">
        <v>35.181999210000001</v>
      </c>
      <c r="E119">
        <v>0.24784</v>
      </c>
      <c r="F119">
        <v>37.47900009</v>
      </c>
      <c r="G119">
        <v>0.92619996999999998</v>
      </c>
      <c r="H119">
        <v>33.318000789999999</v>
      </c>
      <c r="J119" s="2">
        <f>TREND(Calibration!$A$2:$A$4,Calibration!$B$2:$B$4,C119)</f>
        <v>333.87494045148514</v>
      </c>
      <c r="K119" s="2">
        <f>TREND(Calibration!$A$2:$A$4,Calibration!$C$2:$C$4,E119)</f>
        <v>418.47733007414922</v>
      </c>
      <c r="L119" s="2">
        <f>TREND(Calibration!$A$2:$A$4,Calibration!$D$2:$D$4,G119)</f>
        <v>669.29335237397243</v>
      </c>
    </row>
    <row r="120" spans="1:12" x14ac:dyDescent="0.25">
      <c r="A120">
        <v>590100</v>
      </c>
      <c r="B120">
        <v>14.934000019999999</v>
      </c>
      <c r="C120">
        <v>0.30465001000000003</v>
      </c>
      <c r="D120">
        <v>35.238998410000001</v>
      </c>
      <c r="E120">
        <v>0.24778998999999999</v>
      </c>
      <c r="F120">
        <v>37.39599991</v>
      </c>
      <c r="G120">
        <v>0.91320002</v>
      </c>
      <c r="H120">
        <v>33.307998660000003</v>
      </c>
      <c r="J120" s="2">
        <f>TREND(Calibration!$A$2:$A$4,Calibration!$B$2:$B$4,C120)</f>
        <v>323.57050454396904</v>
      </c>
      <c r="K120" s="2">
        <f>TREND(Calibration!$A$2:$A$4,Calibration!$C$2:$C$4,E120)</f>
        <v>418.08692083059645</v>
      </c>
      <c r="L120" s="2">
        <f>TREND(Calibration!$A$2:$A$4,Calibration!$D$2:$D$4,G120)</f>
        <v>660.0804773661738</v>
      </c>
    </row>
    <row r="121" spans="1:12" x14ac:dyDescent="0.25">
      <c r="A121">
        <v>595098</v>
      </c>
      <c r="B121">
        <v>14.94999981</v>
      </c>
      <c r="C121">
        <v>0.30713998999999997</v>
      </c>
      <c r="D121">
        <v>35.207000729999997</v>
      </c>
      <c r="E121">
        <v>0.24789</v>
      </c>
      <c r="F121">
        <v>37.424999239999998</v>
      </c>
      <c r="G121">
        <v>0.92129998999999996</v>
      </c>
      <c r="H121">
        <v>33.333999630000001</v>
      </c>
      <c r="J121" s="2">
        <f>TREND(Calibration!$A$2:$A$4,Calibration!$B$2:$B$4,C121)</f>
        <v>334.58245275040531</v>
      </c>
      <c r="K121" s="2">
        <f>TREND(Calibration!$A$2:$A$4,Calibration!$C$2:$C$4,E121)</f>
        <v>418.86766125146619</v>
      </c>
      <c r="L121" s="2">
        <f>TREND(Calibration!$A$2:$A$4,Calibration!$D$2:$D$4,G121)</f>
        <v>665.82080799643916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116</v>
      </c>
      <c r="B2">
        <v>15.001000400000001</v>
      </c>
      <c r="C2">
        <v>0.30843999999999999</v>
      </c>
      <c r="D2">
        <v>35.474998470000003</v>
      </c>
      <c r="E2">
        <v>0.25042998999999999</v>
      </c>
      <c r="F2">
        <v>37.3429985</v>
      </c>
      <c r="G2">
        <v>0.95099997999999997</v>
      </c>
      <c r="H2">
        <v>33.209999080000003</v>
      </c>
      <c r="J2" s="2">
        <f>TREND(Calibration!$A$2:$A$4,Calibration!$B$2:$B$4,C2)</f>
        <v>340.33175306119097</v>
      </c>
      <c r="K2" s="2">
        <f>TREND(Calibration!$A$2:$A$4,Calibration!$C$2:$C$4,E2)</f>
        <v>438.69640699293723</v>
      </c>
      <c r="L2" s="2">
        <f>TREND(Calibration!$A$2:$A$4,Calibration!$D$2:$D$4,G2)</f>
        <v>686.86875784262099</v>
      </c>
    </row>
    <row r="3" spans="1:12" x14ac:dyDescent="0.25">
      <c r="A3">
        <v>5072</v>
      </c>
      <c r="B3">
        <v>14.97999954</v>
      </c>
      <c r="C3">
        <v>0.30670999999999998</v>
      </c>
      <c r="D3">
        <v>35.477001190000003</v>
      </c>
      <c r="E3">
        <v>0.25022</v>
      </c>
      <c r="F3">
        <v>37.313999180000003</v>
      </c>
      <c r="G3">
        <v>0.94019997</v>
      </c>
      <c r="H3">
        <v>33.138999939999998</v>
      </c>
      <c r="J3" s="2">
        <f>TREND(Calibration!$A$2:$A$4,Calibration!$B$2:$B$4,C3)</f>
        <v>332.68081996247702</v>
      </c>
      <c r="K3" s="2">
        <f>TREND(Calibration!$A$2:$A$4,Calibration!$C$2:$C$4,E3)</f>
        <v>437.05709411444104</v>
      </c>
      <c r="L3" s="2">
        <f>TREND(Calibration!$A$2:$A$4,Calibration!$D$2:$D$4,G3)</f>
        <v>679.21494823466287</v>
      </c>
    </row>
    <row r="4" spans="1:12" x14ac:dyDescent="0.25">
      <c r="A4">
        <v>10218</v>
      </c>
      <c r="B4">
        <v>14.94799995</v>
      </c>
      <c r="C4">
        <v>0.30768001</v>
      </c>
      <c r="D4">
        <v>35.465000150000002</v>
      </c>
      <c r="E4">
        <v>0.25022</v>
      </c>
      <c r="F4">
        <v>37.262001040000001</v>
      </c>
      <c r="G4">
        <v>0.94239998000000003</v>
      </c>
      <c r="H4">
        <v>33.188999180000003</v>
      </c>
      <c r="J4" s="2">
        <f>TREND(Calibration!$A$2:$A$4,Calibration!$B$2:$B$4,C4)</f>
        <v>336.97069372842134</v>
      </c>
      <c r="K4" s="2">
        <f>TREND(Calibration!$A$2:$A$4,Calibration!$C$2:$C$4,E4)</f>
        <v>437.05709411444104</v>
      </c>
      <c r="L4" s="2">
        <f>TREND(Calibration!$A$2:$A$4,Calibration!$D$2:$D$4,G4)</f>
        <v>680.77406324248273</v>
      </c>
    </row>
    <row r="5" spans="1:12" x14ac:dyDescent="0.25">
      <c r="A5">
        <v>15058</v>
      </c>
      <c r="B5">
        <v>14.9659996</v>
      </c>
      <c r="C5">
        <v>0.30698001000000003</v>
      </c>
      <c r="D5">
        <v>35.471000670000002</v>
      </c>
      <c r="E5">
        <v>0.25016000999999999</v>
      </c>
      <c r="F5">
        <v>37.305999759999999</v>
      </c>
      <c r="G5">
        <v>0.94450003000000005</v>
      </c>
      <c r="H5">
        <v>33.164001460000001</v>
      </c>
      <c r="J5" s="2">
        <f>TREND(Calibration!$A$2:$A$4,Calibration!$B$2:$B$4,C5)</f>
        <v>333.87494045148514</v>
      </c>
      <c r="K5" s="2">
        <f>TREND(Calibration!$A$2:$A$4,Calibration!$C$2:$C$4,E5)</f>
        <v>436.58877476789598</v>
      </c>
      <c r="L5" s="2">
        <f>TREND(Calibration!$A$2:$A$4,Calibration!$D$2:$D$4,G5)</f>
        <v>682.26233805585719</v>
      </c>
    </row>
    <row r="6" spans="1:12" x14ac:dyDescent="0.25">
      <c r="A6">
        <v>19972</v>
      </c>
      <c r="B6">
        <v>14.95600033</v>
      </c>
      <c r="C6">
        <v>0.30335000000000001</v>
      </c>
      <c r="D6">
        <v>35.441001890000003</v>
      </c>
      <c r="E6">
        <v>0.24984001</v>
      </c>
      <c r="F6">
        <v>37.291999820000001</v>
      </c>
      <c r="G6">
        <v>0.93809998000000006</v>
      </c>
      <c r="H6">
        <v>33.138999939999998</v>
      </c>
      <c r="J6" s="2">
        <f>TREND(Calibration!$A$2:$A$4,Calibration!$B$2:$B$4,C6)</f>
        <v>317.82120423318338</v>
      </c>
      <c r="K6" s="2">
        <f>TREND(Calibration!$A$2:$A$4,Calibration!$C$2:$C$4,E6)</f>
        <v>434.09065523306685</v>
      </c>
      <c r="L6" s="2">
        <f>TREND(Calibration!$A$2:$A$4,Calibration!$D$2:$D$4,G6)</f>
        <v>677.72671594241353</v>
      </c>
    </row>
    <row r="7" spans="1:12" x14ac:dyDescent="0.25">
      <c r="A7">
        <v>24975</v>
      </c>
      <c r="B7">
        <v>15.053000450000001</v>
      </c>
      <c r="C7">
        <v>0.30011000999999998</v>
      </c>
      <c r="D7">
        <v>35.469001769999998</v>
      </c>
      <c r="E7">
        <v>0.24989</v>
      </c>
      <c r="F7">
        <v>37.366001130000001</v>
      </c>
      <c r="G7">
        <v>0.94239998000000003</v>
      </c>
      <c r="H7">
        <v>33.183998109999997</v>
      </c>
      <c r="J7" s="2">
        <f>TREND(Calibration!$A$2:$A$4,Calibration!$B$2:$B$4,C7)</f>
        <v>303.49233329069671</v>
      </c>
      <c r="K7" s="2">
        <f>TREND(Calibration!$A$2:$A$4,Calibration!$C$2:$C$4,E7)</f>
        <v>434.48090834414847</v>
      </c>
      <c r="L7" s="2">
        <f>TREND(Calibration!$A$2:$A$4,Calibration!$D$2:$D$4,G7)</f>
        <v>680.77406324248273</v>
      </c>
    </row>
    <row r="8" spans="1:12" x14ac:dyDescent="0.25">
      <c r="A8">
        <v>30021</v>
      </c>
      <c r="B8">
        <v>15.039999959999999</v>
      </c>
      <c r="C8">
        <v>0.30118999000000002</v>
      </c>
      <c r="D8">
        <v>35.428001399999999</v>
      </c>
      <c r="E8">
        <v>0.24951999999999999</v>
      </c>
      <c r="F8">
        <v>37.312999730000001</v>
      </c>
      <c r="G8">
        <v>0.93099999</v>
      </c>
      <c r="H8">
        <v>33.144001009999997</v>
      </c>
      <c r="J8" s="2">
        <f>TREND(Calibration!$A$2:$A$4,Calibration!$B$2:$B$4,C8)</f>
        <v>308.26854989644767</v>
      </c>
      <c r="K8" s="2">
        <f>TREND(Calibration!$A$2:$A$4,Calibration!$C$2:$C$4,E8)</f>
        <v>431.59245763200215</v>
      </c>
      <c r="L8" s="2">
        <f>TREND(Calibration!$A$2:$A$4,Calibration!$D$2:$D$4,G8)</f>
        <v>672.69505655706041</v>
      </c>
    </row>
    <row r="9" spans="1:12" x14ac:dyDescent="0.25">
      <c r="A9">
        <v>34974</v>
      </c>
      <c r="B9">
        <v>15.057000159999999</v>
      </c>
      <c r="C9">
        <v>0.30237999999999998</v>
      </c>
      <c r="D9">
        <v>35.4679985</v>
      </c>
      <c r="E9">
        <v>0.24924999</v>
      </c>
      <c r="F9">
        <v>37.296001429999997</v>
      </c>
      <c r="G9">
        <v>0.93430000999999996</v>
      </c>
      <c r="H9">
        <v>33.099998470000003</v>
      </c>
      <c r="J9" s="2">
        <f>TREND(Calibration!$A$2:$A$4,Calibration!$B$2:$B$4,C9)</f>
        <v>313.53137469228591</v>
      </c>
      <c r="K9" s="2">
        <f>TREND(Calibration!$A$2:$A$4,Calibration!$C$2:$C$4,E9)</f>
        <v>429.48459120825487</v>
      </c>
      <c r="L9" s="2">
        <f>TREND(Calibration!$A$2:$A$4,Calibration!$D$2:$D$4,G9)</f>
        <v>675.03373261221725</v>
      </c>
    </row>
    <row r="10" spans="1:12" x14ac:dyDescent="0.25">
      <c r="A10">
        <v>39976</v>
      </c>
      <c r="B10">
        <v>15.06099987</v>
      </c>
      <c r="C10">
        <v>0.30491998999999997</v>
      </c>
      <c r="D10">
        <v>35.398998259999999</v>
      </c>
      <c r="E10">
        <v>0.24913999000000001</v>
      </c>
      <c r="F10">
        <v>37.344001769999998</v>
      </c>
      <c r="G10">
        <v>0.94940000999999996</v>
      </c>
      <c r="H10">
        <v>33.215000150000002</v>
      </c>
      <c r="J10" s="2">
        <f>TREND(Calibration!$A$2:$A$4,Calibration!$B$2:$B$4,C10)</f>
        <v>324.76449235783616</v>
      </c>
      <c r="K10" s="2">
        <f>TREND(Calibration!$A$2:$A$4,Calibration!$C$2:$C$4,E10)</f>
        <v>428.62586261815727</v>
      </c>
      <c r="L10" s="2">
        <f>TREND(Calibration!$A$2:$A$4,Calibration!$D$2:$D$4,G10)</f>
        <v>685.73488243339034</v>
      </c>
    </row>
    <row r="11" spans="1:12" x14ac:dyDescent="0.25">
      <c r="A11">
        <v>44975</v>
      </c>
      <c r="B11">
        <v>15.02600002</v>
      </c>
      <c r="C11">
        <v>0.30432998999999999</v>
      </c>
      <c r="D11">
        <v>35.456001280000002</v>
      </c>
      <c r="E11">
        <v>0.24924999</v>
      </c>
      <c r="F11">
        <v>37.303001399999999</v>
      </c>
      <c r="G11">
        <v>0.93859999999999999</v>
      </c>
      <c r="H11">
        <v>33.146999360000002</v>
      </c>
      <c r="J11" s="2">
        <f>TREND(Calibration!$A$2:$A$4,Calibration!$B$2:$B$4,C11)</f>
        <v>322.15521459584716</v>
      </c>
      <c r="K11" s="2">
        <f>TREND(Calibration!$A$2:$A$4,Calibration!$C$2:$C$4,E11)</f>
        <v>429.48459120825487</v>
      </c>
      <c r="L11" s="2">
        <f>TREND(Calibration!$A$2:$A$4,Calibration!$D$2:$D$4,G11)</f>
        <v>678.08107282543222</v>
      </c>
    </row>
    <row r="12" spans="1:12" x14ac:dyDescent="0.25">
      <c r="A12">
        <v>50068</v>
      </c>
      <c r="B12">
        <v>15.05000019</v>
      </c>
      <c r="C12">
        <v>0.30698001000000003</v>
      </c>
      <c r="D12">
        <v>35.438999180000003</v>
      </c>
      <c r="E12">
        <v>0.24887000000000001</v>
      </c>
      <c r="F12">
        <v>37.290000919999997</v>
      </c>
      <c r="G12">
        <v>0.94289999999999996</v>
      </c>
      <c r="H12">
        <v>33.27999878</v>
      </c>
      <c r="J12" s="2">
        <f>TREND(Calibration!$A$2:$A$4,Calibration!$B$2:$B$4,C12)</f>
        <v>333.87494045148514</v>
      </c>
      <c r="K12" s="2">
        <f>TREND(Calibration!$A$2:$A$4,Calibration!$C$2:$C$4,E12)</f>
        <v>426.51815232688068</v>
      </c>
      <c r="L12" s="2">
        <f>TREND(Calibration!$A$2:$A$4,Calibration!$D$2:$D$4,G12)</f>
        <v>681.12842012550141</v>
      </c>
    </row>
    <row r="13" spans="1:12" x14ac:dyDescent="0.25">
      <c r="A13">
        <v>55065</v>
      </c>
      <c r="B13">
        <v>15.03100014</v>
      </c>
      <c r="C13">
        <v>0.30779001</v>
      </c>
      <c r="D13">
        <v>35.436000819999997</v>
      </c>
      <c r="E13">
        <v>0.24924999</v>
      </c>
      <c r="F13">
        <v>37.349998470000003</v>
      </c>
      <c r="G13">
        <v>0.95209997999999996</v>
      </c>
      <c r="H13">
        <v>33.23500061</v>
      </c>
      <c r="J13" s="2">
        <f>TREND(Calibration!$A$2:$A$4,Calibration!$B$2:$B$4,C13)</f>
        <v>337.45716924336853</v>
      </c>
      <c r="K13" s="2">
        <f>TREND(Calibration!$A$2:$A$4,Calibration!$C$2:$C$4,E13)</f>
        <v>429.48459120825487</v>
      </c>
      <c r="L13" s="2">
        <f>TREND(Calibration!$A$2:$A$4,Calibration!$D$2:$D$4,G13)</f>
        <v>687.64831180310387</v>
      </c>
    </row>
    <row r="14" spans="1:12" x14ac:dyDescent="0.25">
      <c r="A14">
        <v>59976</v>
      </c>
      <c r="B14">
        <v>14.989999770000001</v>
      </c>
      <c r="C14">
        <v>0.30459999999999998</v>
      </c>
      <c r="D14">
        <v>35.443000789999999</v>
      </c>
      <c r="E14">
        <v>0.24924999</v>
      </c>
      <c r="F14">
        <v>37.332000729999997</v>
      </c>
      <c r="G14">
        <v>0.94779997999999999</v>
      </c>
      <c r="H14">
        <v>33.159999849999998</v>
      </c>
      <c r="J14" s="2">
        <f>TREND(Calibration!$A$2:$A$4,Calibration!$B$2:$B$4,C14)</f>
        <v>323.34933508485506</v>
      </c>
      <c r="K14" s="2">
        <f>TREND(Calibration!$A$2:$A$4,Calibration!$C$2:$C$4,E14)</f>
        <v>429.48459120825487</v>
      </c>
      <c r="L14" s="2">
        <f>TREND(Calibration!$A$2:$A$4,Calibration!$D$2:$D$4,G14)</f>
        <v>684.60096450303467</v>
      </c>
    </row>
    <row r="15" spans="1:12" x14ac:dyDescent="0.25">
      <c r="A15">
        <v>65006</v>
      </c>
      <c r="B15">
        <v>14.989999770000001</v>
      </c>
      <c r="C15">
        <v>0.30552000000000001</v>
      </c>
      <c r="D15">
        <v>35.444999690000003</v>
      </c>
      <c r="E15">
        <v>0.24924999</v>
      </c>
      <c r="F15">
        <v>37.30099869</v>
      </c>
      <c r="G15">
        <v>0.94720000000000004</v>
      </c>
      <c r="H15">
        <v>33.248001100000003</v>
      </c>
      <c r="J15" s="2">
        <f>TREND(Calibration!$A$2:$A$4,Calibration!$B$2:$B$4,C15)</f>
        <v>327.41803939168562</v>
      </c>
      <c r="K15" s="2">
        <f>TREND(Calibration!$A$2:$A$4,Calibration!$C$2:$C$4,E15)</f>
        <v>429.48459120825487</v>
      </c>
      <c r="L15" s="2">
        <f>TREND(Calibration!$A$2:$A$4,Calibration!$D$2:$D$4,G15)</f>
        <v>684.1757674255706</v>
      </c>
    </row>
    <row r="16" spans="1:12" x14ac:dyDescent="0.25">
      <c r="A16">
        <v>69987</v>
      </c>
      <c r="B16">
        <v>15.00399971</v>
      </c>
      <c r="C16">
        <v>0.30654000999999997</v>
      </c>
      <c r="D16">
        <v>35.405998230000002</v>
      </c>
      <c r="E16">
        <v>0.24908</v>
      </c>
      <c r="F16">
        <v>37.33000183</v>
      </c>
      <c r="G16">
        <v>0.94080001000000002</v>
      </c>
      <c r="H16">
        <v>33.268001560000002</v>
      </c>
      <c r="J16" s="2">
        <f>TREND(Calibration!$A$2:$A$4,Calibration!$B$2:$B$4,C16)</f>
        <v>331.92903839169662</v>
      </c>
      <c r="K16" s="2">
        <f>TREND(Calibration!$A$2:$A$4,Calibration!$C$2:$C$4,E16)</f>
        <v>428.15754327161221</v>
      </c>
      <c r="L16" s="2">
        <f>TREND(Calibration!$A$2:$A$4,Calibration!$D$2:$D$4,G16)</f>
        <v>679.64018783325207</v>
      </c>
    </row>
    <row r="17" spans="1:12" x14ac:dyDescent="0.25">
      <c r="A17">
        <v>74975</v>
      </c>
      <c r="B17">
        <v>15.01399994</v>
      </c>
      <c r="C17">
        <v>0.30708000000000002</v>
      </c>
      <c r="D17">
        <v>35.395000459999999</v>
      </c>
      <c r="E17">
        <v>0.24918999999999999</v>
      </c>
      <c r="F17">
        <v>37.347000119999997</v>
      </c>
      <c r="G17">
        <v>0.94720000000000004</v>
      </c>
      <c r="H17">
        <v>33.266998289999997</v>
      </c>
      <c r="J17" s="2">
        <f>TREND(Calibration!$A$2:$A$4,Calibration!$B$2:$B$4,C17)</f>
        <v>334.3171466945721</v>
      </c>
      <c r="K17" s="2">
        <f>TREND(Calibration!$A$2:$A$4,Calibration!$C$2:$C$4,E17)</f>
        <v>429.01627186170958</v>
      </c>
      <c r="L17" s="2">
        <f>TREND(Calibration!$A$2:$A$4,Calibration!$D$2:$D$4,G17)</f>
        <v>684.1757674255706</v>
      </c>
    </row>
    <row r="18" spans="1:12" x14ac:dyDescent="0.25">
      <c r="A18">
        <v>79980</v>
      </c>
      <c r="B18">
        <v>15.06000042</v>
      </c>
      <c r="C18">
        <v>0.30805999000000001</v>
      </c>
      <c r="D18">
        <v>35.432998660000003</v>
      </c>
      <c r="E18">
        <v>0.24918999999999999</v>
      </c>
      <c r="F18">
        <v>37.355998990000003</v>
      </c>
      <c r="G18">
        <v>0.93910002999999997</v>
      </c>
      <c r="H18">
        <v>33.176998140000002</v>
      </c>
      <c r="J18" s="2">
        <f>TREND(Calibration!$A$2:$A$4,Calibration!$B$2:$B$4,C18)</f>
        <v>338.65115705723588</v>
      </c>
      <c r="K18" s="2">
        <f>TREND(Calibration!$A$2:$A$4,Calibration!$C$2:$C$4,E18)</f>
        <v>429.01627186170958</v>
      </c>
      <c r="L18" s="2">
        <f>TREND(Calibration!$A$2:$A$4,Calibration!$D$2:$D$4,G18)</f>
        <v>678.43543679530512</v>
      </c>
    </row>
    <row r="19" spans="1:12" x14ac:dyDescent="0.25">
      <c r="A19">
        <v>84991</v>
      </c>
      <c r="B19">
        <v>15.10900021</v>
      </c>
      <c r="C19">
        <v>0.30914000000000003</v>
      </c>
      <c r="D19">
        <v>35.436000819999997</v>
      </c>
      <c r="E19">
        <v>0.24918999999999999</v>
      </c>
      <c r="F19">
        <v>37.318000789999999</v>
      </c>
      <c r="G19">
        <v>0.94989997000000004</v>
      </c>
      <c r="H19">
        <v>33.138999939999998</v>
      </c>
      <c r="J19" s="2">
        <f>TREND(Calibration!$A$2:$A$4,Calibration!$B$2:$B$4,C19)</f>
        <v>343.42750633812739</v>
      </c>
      <c r="K19" s="2">
        <f>TREND(Calibration!$A$2:$A$4,Calibration!$C$2:$C$4,E19)</f>
        <v>429.01627186170958</v>
      </c>
      <c r="L19" s="2">
        <f>TREND(Calibration!$A$2:$A$4,Calibration!$D$2:$D$4,G19)</f>
        <v>686.08919679528412</v>
      </c>
    </row>
    <row r="20" spans="1:12" x14ac:dyDescent="0.25">
      <c r="A20">
        <v>89976</v>
      </c>
      <c r="B20">
        <v>15.10499954</v>
      </c>
      <c r="C20">
        <v>0.30864998999999999</v>
      </c>
      <c r="D20">
        <v>35.416999820000001</v>
      </c>
      <c r="E20">
        <v>0.24913999000000001</v>
      </c>
      <c r="F20">
        <v>37.257999419999997</v>
      </c>
      <c r="G20">
        <v>0.93480003</v>
      </c>
      <c r="H20">
        <v>33.173999790000003</v>
      </c>
      <c r="J20" s="2">
        <f>TREND(Calibration!$A$2:$A$4,Calibration!$B$2:$B$4,C20)</f>
        <v>341.26043481922511</v>
      </c>
      <c r="K20" s="2">
        <f>TREND(Calibration!$A$2:$A$4,Calibration!$C$2:$C$4,E20)</f>
        <v>428.62586261815727</v>
      </c>
      <c r="L20" s="2">
        <f>TREND(Calibration!$A$2:$A$4,Calibration!$D$2:$D$4,G20)</f>
        <v>675.38808949523593</v>
      </c>
    </row>
    <row r="21" spans="1:12" x14ac:dyDescent="0.25">
      <c r="A21">
        <v>94975</v>
      </c>
      <c r="B21">
        <v>15.114999770000001</v>
      </c>
      <c r="C21">
        <v>0.30832999999999999</v>
      </c>
      <c r="D21">
        <v>35.409000399999996</v>
      </c>
      <c r="E21">
        <v>0.24913999000000001</v>
      </c>
      <c r="F21">
        <v>37.30099869</v>
      </c>
      <c r="G21">
        <v>0.94559996999999996</v>
      </c>
      <c r="H21">
        <v>33.22000122</v>
      </c>
      <c r="J21" s="2">
        <f>TREND(Calibration!$A$2:$A$4,Calibration!$B$2:$B$4,C21)</f>
        <v>339.84527754624378</v>
      </c>
      <c r="K21" s="2">
        <f>TREND(Calibration!$A$2:$A$4,Calibration!$C$2:$C$4,E21)</f>
        <v>428.62586261815727</v>
      </c>
      <c r="L21" s="2">
        <f>TREND(Calibration!$A$2:$A$4,Calibration!$D$2:$D$4,G21)</f>
        <v>683.04184949521482</v>
      </c>
    </row>
    <row r="22" spans="1:12" x14ac:dyDescent="0.25">
      <c r="A22">
        <v>99975</v>
      </c>
      <c r="B22">
        <v>15.13399982</v>
      </c>
      <c r="C22">
        <v>0.30891999999999997</v>
      </c>
      <c r="D22">
        <v>35.412998199999997</v>
      </c>
      <c r="E22">
        <v>0.24924999</v>
      </c>
      <c r="F22">
        <v>37.291999820000001</v>
      </c>
      <c r="G22">
        <v>0.94080001000000002</v>
      </c>
      <c r="H22">
        <v>33.213001249999998</v>
      </c>
      <c r="J22" s="2">
        <f>TREND(Calibration!$A$2:$A$4,Calibration!$B$2:$B$4,C22)</f>
        <v>342.45455530823278</v>
      </c>
      <c r="K22" s="2">
        <f>TREND(Calibration!$A$2:$A$4,Calibration!$C$2:$C$4,E22)</f>
        <v>429.48459120825487</v>
      </c>
      <c r="L22" s="2">
        <f>TREND(Calibration!$A$2:$A$4,Calibration!$D$2:$D$4,G22)</f>
        <v>679.64018783325207</v>
      </c>
    </row>
    <row r="23" spans="1:12" x14ac:dyDescent="0.25">
      <c r="A23">
        <v>105080</v>
      </c>
      <c r="B23">
        <v>15.144000050000001</v>
      </c>
      <c r="C23">
        <v>0.30491998999999997</v>
      </c>
      <c r="D23">
        <v>35.448001859999998</v>
      </c>
      <c r="E23">
        <v>0.24924999</v>
      </c>
      <c r="F23">
        <v>37.307998660000003</v>
      </c>
      <c r="G23">
        <v>0.93099999</v>
      </c>
      <c r="H23">
        <v>33.213001249999998</v>
      </c>
      <c r="J23" s="2">
        <f>TREND(Calibration!$A$2:$A$4,Calibration!$B$2:$B$4,C23)</f>
        <v>324.76449235783616</v>
      </c>
      <c r="K23" s="2">
        <f>TREND(Calibration!$A$2:$A$4,Calibration!$C$2:$C$4,E23)</f>
        <v>429.48459120825487</v>
      </c>
      <c r="L23" s="2">
        <f>TREND(Calibration!$A$2:$A$4,Calibration!$D$2:$D$4,G23)</f>
        <v>672.69505655706041</v>
      </c>
    </row>
    <row r="24" spans="1:12" x14ac:dyDescent="0.25">
      <c r="A24">
        <v>109981</v>
      </c>
      <c r="B24">
        <v>15.14599991</v>
      </c>
      <c r="C24">
        <v>0.30741000000000002</v>
      </c>
      <c r="D24">
        <v>35.40499878</v>
      </c>
      <c r="E24">
        <v>0.24924999</v>
      </c>
      <c r="F24">
        <v>37.312999730000001</v>
      </c>
      <c r="G24">
        <v>0.93099999</v>
      </c>
      <c r="H24">
        <v>33.151000979999999</v>
      </c>
      <c r="J24" s="2">
        <f>TREND(Calibration!$A$2:$A$4,Calibration!$B$2:$B$4,C24)</f>
        <v>335.77657323941344</v>
      </c>
      <c r="K24" s="2">
        <f>TREND(Calibration!$A$2:$A$4,Calibration!$C$2:$C$4,E24)</f>
        <v>429.48459120825487</v>
      </c>
      <c r="L24" s="2">
        <f>TREND(Calibration!$A$2:$A$4,Calibration!$D$2:$D$4,G24)</f>
        <v>672.69505655706041</v>
      </c>
    </row>
    <row r="25" spans="1:12" x14ac:dyDescent="0.25">
      <c r="A25">
        <v>114975</v>
      </c>
      <c r="B25">
        <v>15.15499973</v>
      </c>
      <c r="C25">
        <v>0.30552000000000001</v>
      </c>
      <c r="D25">
        <v>35.395000459999999</v>
      </c>
      <c r="E25">
        <v>0.24924999</v>
      </c>
      <c r="F25">
        <v>37.347999569999999</v>
      </c>
      <c r="G25">
        <v>0.94559996999999996</v>
      </c>
      <c r="H25">
        <v>33.230998990000003</v>
      </c>
      <c r="J25" s="2">
        <f>TREND(Calibration!$A$2:$A$4,Calibration!$B$2:$B$4,C25)</f>
        <v>327.41803939168562</v>
      </c>
      <c r="K25" s="2">
        <f>TREND(Calibration!$A$2:$A$4,Calibration!$C$2:$C$4,E25)</f>
        <v>429.48459120825487</v>
      </c>
      <c r="L25" s="2">
        <f>TREND(Calibration!$A$2:$A$4,Calibration!$D$2:$D$4,G25)</f>
        <v>683.04184949521482</v>
      </c>
    </row>
    <row r="26" spans="1:12" x14ac:dyDescent="0.25">
      <c r="A26">
        <v>120085</v>
      </c>
      <c r="B26">
        <v>15.149999619999999</v>
      </c>
      <c r="C26">
        <v>0.31507998999999998</v>
      </c>
      <c r="D26">
        <v>35.418998719999998</v>
      </c>
      <c r="E26">
        <v>0.24918999999999999</v>
      </c>
      <c r="F26">
        <v>37.335998539999999</v>
      </c>
      <c r="G26">
        <v>0.94019997</v>
      </c>
      <c r="H26">
        <v>33.14599991</v>
      </c>
      <c r="J26" s="2">
        <f>TREND(Calibration!$A$2:$A$4,Calibration!$B$2:$B$4,C26)</f>
        <v>369.6971399202248</v>
      </c>
      <c r="K26" s="2">
        <f>TREND(Calibration!$A$2:$A$4,Calibration!$C$2:$C$4,E26)</f>
        <v>429.01627186170958</v>
      </c>
      <c r="L26" s="2">
        <f>TREND(Calibration!$A$2:$A$4,Calibration!$D$2:$D$4,G26)</f>
        <v>679.21494823466287</v>
      </c>
    </row>
    <row r="27" spans="1:12" x14ac:dyDescent="0.25">
      <c r="A27">
        <v>124979</v>
      </c>
      <c r="B27">
        <v>15.1079998</v>
      </c>
      <c r="C27">
        <v>0.29929999000000002</v>
      </c>
      <c r="D27">
        <v>35.400001529999997</v>
      </c>
      <c r="E27">
        <v>0.24880999000000001</v>
      </c>
      <c r="F27">
        <v>37.2820015</v>
      </c>
      <c r="G27">
        <v>0.92889999999999995</v>
      </c>
      <c r="H27">
        <v>33.20299911</v>
      </c>
      <c r="J27" s="2">
        <f>TREND(Calibration!$A$2:$A$4,Calibration!$B$2:$B$4,C27)</f>
        <v>299.91001604871985</v>
      </c>
      <c r="K27" s="2">
        <f>TREND(Calibration!$A$2:$A$4,Calibration!$C$2:$C$4,E27)</f>
        <v>426.0496768478647</v>
      </c>
      <c r="L27" s="2">
        <f>TREND(Calibration!$A$2:$A$4,Calibration!$D$2:$D$4,G27)</f>
        <v>671.20682426481096</v>
      </c>
    </row>
    <row r="28" spans="1:12" x14ac:dyDescent="0.25">
      <c r="A28">
        <v>130038</v>
      </c>
      <c r="B28">
        <v>15.164999959999999</v>
      </c>
      <c r="C28">
        <v>0.30568001</v>
      </c>
      <c r="D28">
        <v>35.4070015</v>
      </c>
      <c r="E28">
        <v>0.24924999</v>
      </c>
      <c r="F28">
        <v>37.326999659999998</v>
      </c>
      <c r="G28">
        <v>0.95160001999999999</v>
      </c>
      <c r="H28">
        <v>33.143001560000002</v>
      </c>
      <c r="J28" s="2">
        <f>TREND(Calibration!$A$2:$A$4,Calibration!$B$2:$B$4,C28)</f>
        <v>328.12568436574634</v>
      </c>
      <c r="K28" s="2">
        <f>TREND(Calibration!$A$2:$A$4,Calibration!$C$2:$C$4,E28)</f>
        <v>429.48459120825487</v>
      </c>
      <c r="L28" s="2">
        <f>TREND(Calibration!$A$2:$A$4,Calibration!$D$2:$D$4,G28)</f>
        <v>687.29399744121019</v>
      </c>
    </row>
    <row r="29" spans="1:12" x14ac:dyDescent="0.25">
      <c r="A29">
        <v>134975</v>
      </c>
      <c r="B29">
        <v>15.17099953</v>
      </c>
      <c r="C29">
        <v>0.30303001000000002</v>
      </c>
      <c r="D29">
        <v>35.429000850000001</v>
      </c>
      <c r="E29">
        <v>0.24880999000000001</v>
      </c>
      <c r="F29">
        <v>37.3390007</v>
      </c>
      <c r="G29">
        <v>0.95160001999999999</v>
      </c>
      <c r="H29">
        <v>33.125</v>
      </c>
      <c r="J29" s="2">
        <f>TREND(Calibration!$A$2:$A$4,Calibration!$B$2:$B$4,C29)</f>
        <v>316.40604696020227</v>
      </c>
      <c r="K29" s="2">
        <f>TREND(Calibration!$A$2:$A$4,Calibration!$C$2:$C$4,E29)</f>
        <v>426.0496768478647</v>
      </c>
      <c r="L29" s="2">
        <f>TREND(Calibration!$A$2:$A$4,Calibration!$D$2:$D$4,G29)</f>
        <v>687.29399744121019</v>
      </c>
    </row>
    <row r="30" spans="1:12" x14ac:dyDescent="0.25">
      <c r="A30">
        <v>140098</v>
      </c>
      <c r="B30">
        <v>15.144000050000001</v>
      </c>
      <c r="C30">
        <v>0.30465001000000003</v>
      </c>
      <c r="D30">
        <v>35.412998199999997</v>
      </c>
      <c r="E30">
        <v>0.24918999999999999</v>
      </c>
      <c r="F30">
        <v>37.317001339999997</v>
      </c>
      <c r="G30">
        <v>0.9526</v>
      </c>
      <c r="H30">
        <v>33.213001249999998</v>
      </c>
      <c r="J30" s="2">
        <f>TREND(Calibration!$A$2:$A$4,Calibration!$B$2:$B$4,C30)</f>
        <v>323.57050454396904</v>
      </c>
      <c r="K30" s="2">
        <f>TREND(Calibration!$A$2:$A$4,Calibration!$C$2:$C$4,E30)</f>
        <v>429.01627186170958</v>
      </c>
      <c r="L30" s="2">
        <f>TREND(Calibration!$A$2:$A$4,Calibration!$D$2:$D$4,G30)</f>
        <v>688.00266868612266</v>
      </c>
    </row>
    <row r="31" spans="1:12" x14ac:dyDescent="0.25">
      <c r="A31">
        <v>145087</v>
      </c>
      <c r="B31">
        <v>15.13099957</v>
      </c>
      <c r="C31">
        <v>0.30530000000000002</v>
      </c>
      <c r="D31">
        <v>35.400001529999997</v>
      </c>
      <c r="E31">
        <v>0.24891999000000001</v>
      </c>
      <c r="F31">
        <v>37.352001190000003</v>
      </c>
      <c r="G31">
        <v>0.95480001000000003</v>
      </c>
      <c r="H31">
        <v>33.143001560000002</v>
      </c>
      <c r="J31" s="2">
        <f>TREND(Calibration!$A$2:$A$4,Calibration!$B$2:$B$4,C31)</f>
        <v>326.44508836179148</v>
      </c>
      <c r="K31" s="2">
        <f>TREND(Calibration!$A$2:$A$4,Calibration!$C$2:$C$4,E31)</f>
        <v>426.9084054379623</v>
      </c>
      <c r="L31" s="2">
        <f>TREND(Calibration!$A$2:$A$4,Calibration!$D$2:$D$4,G31)</f>
        <v>689.5617836939424</v>
      </c>
    </row>
    <row r="32" spans="1:12" x14ac:dyDescent="0.25">
      <c r="A32">
        <v>150244</v>
      </c>
      <c r="B32">
        <v>15.15699959</v>
      </c>
      <c r="C32">
        <v>0.30810999999999999</v>
      </c>
      <c r="D32">
        <v>35.400001529999997</v>
      </c>
      <c r="E32">
        <v>0.24918999999999999</v>
      </c>
      <c r="F32">
        <v>37.33000183</v>
      </c>
      <c r="G32">
        <v>0.94720000000000004</v>
      </c>
      <c r="H32">
        <v>33.15499878</v>
      </c>
      <c r="J32" s="2">
        <f>TREND(Calibration!$A$2:$A$4,Calibration!$B$2:$B$4,C32)</f>
        <v>338.87232651634963</v>
      </c>
      <c r="K32" s="2">
        <f>TREND(Calibration!$A$2:$A$4,Calibration!$C$2:$C$4,E32)</f>
        <v>429.01627186170958</v>
      </c>
      <c r="L32" s="2">
        <f>TREND(Calibration!$A$2:$A$4,Calibration!$D$2:$D$4,G32)</f>
        <v>684.1757674255706</v>
      </c>
    </row>
    <row r="33" spans="1:12" x14ac:dyDescent="0.25">
      <c r="A33">
        <v>155005</v>
      </c>
      <c r="B33">
        <v>15.102000240000001</v>
      </c>
      <c r="C33">
        <v>0.31152001000000001</v>
      </c>
      <c r="D33">
        <v>35.403999329999998</v>
      </c>
      <c r="E33">
        <v>0.24880999000000001</v>
      </c>
      <c r="F33">
        <v>37.273998259999999</v>
      </c>
      <c r="G33">
        <v>0.93809998000000006</v>
      </c>
      <c r="H33">
        <v>33.141998289999997</v>
      </c>
      <c r="J33" s="2">
        <f>TREND(Calibration!$A$2:$A$4,Calibration!$B$2:$B$4,C33)</f>
        <v>353.95311170475725</v>
      </c>
      <c r="K33" s="2">
        <f>TREND(Calibration!$A$2:$A$4,Calibration!$C$2:$C$4,E33)</f>
        <v>426.0496768478647</v>
      </c>
      <c r="L33" s="2">
        <f>TREND(Calibration!$A$2:$A$4,Calibration!$D$2:$D$4,G33)</f>
        <v>677.72671594241353</v>
      </c>
    </row>
    <row r="34" spans="1:12" x14ac:dyDescent="0.25">
      <c r="A34">
        <v>160085</v>
      </c>
      <c r="B34">
        <v>15.123999599999999</v>
      </c>
      <c r="C34">
        <v>0.30768001</v>
      </c>
      <c r="D34">
        <v>35.365001679999999</v>
      </c>
      <c r="E34">
        <v>0.24880999000000001</v>
      </c>
      <c r="F34">
        <v>37.307998660000003</v>
      </c>
      <c r="G34">
        <v>0.94179999999999997</v>
      </c>
      <c r="H34">
        <v>33.136001589999999</v>
      </c>
      <c r="J34" s="2">
        <f>TREND(Calibration!$A$2:$A$4,Calibration!$B$2:$B$4,C34)</f>
        <v>336.97069372842134</v>
      </c>
      <c r="K34" s="2">
        <f>TREND(Calibration!$A$2:$A$4,Calibration!$C$2:$C$4,E34)</f>
        <v>426.0496768478647</v>
      </c>
      <c r="L34" s="2">
        <f>TREND(Calibration!$A$2:$A$4,Calibration!$D$2:$D$4,G34)</f>
        <v>680.34886616501853</v>
      </c>
    </row>
    <row r="35" spans="1:12" x14ac:dyDescent="0.25">
      <c r="A35">
        <v>165011</v>
      </c>
      <c r="B35">
        <v>15.17300034</v>
      </c>
      <c r="C35">
        <v>0.31156999000000002</v>
      </c>
      <c r="D35">
        <v>35.408000950000002</v>
      </c>
      <c r="E35">
        <v>0.24898000000000001</v>
      </c>
      <c r="F35">
        <v>37.340999600000004</v>
      </c>
      <c r="G35">
        <v>0.94450003000000005</v>
      </c>
      <c r="H35">
        <v>33.104999540000001</v>
      </c>
      <c r="J35" s="2">
        <f>TREND(Calibration!$A$2:$A$4,Calibration!$B$2:$B$4,C35)</f>
        <v>354.17414848873045</v>
      </c>
      <c r="K35" s="2">
        <f>TREND(Calibration!$A$2:$A$4,Calibration!$C$2:$C$4,E35)</f>
        <v>427.37688091697805</v>
      </c>
      <c r="L35" s="2">
        <f>TREND(Calibration!$A$2:$A$4,Calibration!$D$2:$D$4,G35)</f>
        <v>682.26233805585719</v>
      </c>
    </row>
    <row r="36" spans="1:12" x14ac:dyDescent="0.25">
      <c r="A36">
        <v>170047</v>
      </c>
      <c r="B36">
        <v>15.178999900000001</v>
      </c>
      <c r="C36">
        <v>0.30325001000000001</v>
      </c>
      <c r="D36">
        <v>35.408000950000002</v>
      </c>
      <c r="E36">
        <v>0.24887000000000001</v>
      </c>
      <c r="F36">
        <v>37.333999630000001</v>
      </c>
      <c r="G36">
        <v>0.94129996999999999</v>
      </c>
      <c r="H36">
        <v>33.200000760000002</v>
      </c>
      <c r="J36" s="2">
        <f>TREND(Calibration!$A$2:$A$4,Calibration!$B$2:$B$4,C36)</f>
        <v>317.37899799009642</v>
      </c>
      <c r="K36" s="2">
        <f>TREND(Calibration!$A$2:$A$4,Calibration!$C$2:$C$4,E36)</f>
        <v>426.51815232688068</v>
      </c>
      <c r="L36" s="2">
        <f>TREND(Calibration!$A$2:$A$4,Calibration!$D$2:$D$4,G36)</f>
        <v>679.99450219514563</v>
      </c>
    </row>
    <row r="37" spans="1:12" x14ac:dyDescent="0.25">
      <c r="A37">
        <v>174982</v>
      </c>
      <c r="B37">
        <v>15.15699959</v>
      </c>
      <c r="C37">
        <v>0.30648999999999998</v>
      </c>
      <c r="D37">
        <v>35.386001589999999</v>
      </c>
      <c r="E37">
        <v>0.24918999999999999</v>
      </c>
      <c r="F37">
        <v>37.373001100000003</v>
      </c>
      <c r="G37">
        <v>0.94179999999999997</v>
      </c>
      <c r="H37">
        <v>33.230998990000003</v>
      </c>
      <c r="J37" s="2">
        <f>TREND(Calibration!$A$2:$A$4,Calibration!$B$2:$B$4,C37)</f>
        <v>331.70786893258287</v>
      </c>
      <c r="K37" s="2">
        <f>TREND(Calibration!$A$2:$A$4,Calibration!$C$2:$C$4,E37)</f>
        <v>429.01627186170958</v>
      </c>
      <c r="L37" s="2">
        <f>TREND(Calibration!$A$2:$A$4,Calibration!$D$2:$D$4,G37)</f>
        <v>680.34886616501853</v>
      </c>
    </row>
    <row r="38" spans="1:12" x14ac:dyDescent="0.25">
      <c r="A38">
        <v>179979</v>
      </c>
      <c r="B38">
        <v>15.13099957</v>
      </c>
      <c r="C38">
        <v>0.30719000000000002</v>
      </c>
      <c r="D38">
        <v>35.359001159999998</v>
      </c>
      <c r="E38">
        <v>0.24918999999999999</v>
      </c>
      <c r="F38">
        <v>37.32400131</v>
      </c>
      <c r="G38">
        <v>0.93540000999999995</v>
      </c>
      <c r="H38">
        <v>33.152000430000001</v>
      </c>
      <c r="J38" s="2">
        <f>TREND(Calibration!$A$2:$A$4,Calibration!$B$2:$B$4,C38)</f>
        <v>334.80362220951929</v>
      </c>
      <c r="K38" s="2">
        <f>TREND(Calibration!$A$2:$A$4,Calibration!$C$2:$C$4,E38)</f>
        <v>429.01627186170958</v>
      </c>
      <c r="L38" s="2">
        <f>TREND(Calibration!$A$2:$A$4,Calibration!$D$2:$D$4,G38)</f>
        <v>675.81328657270001</v>
      </c>
    </row>
    <row r="39" spans="1:12" x14ac:dyDescent="0.25">
      <c r="A39">
        <v>184975</v>
      </c>
      <c r="B39">
        <v>15.097999570000001</v>
      </c>
      <c r="C39">
        <v>0.30487001000000002</v>
      </c>
      <c r="D39">
        <v>35.439998629999998</v>
      </c>
      <c r="E39">
        <v>0.24918999999999999</v>
      </c>
      <c r="F39">
        <v>37.298999790000003</v>
      </c>
      <c r="G39">
        <v>0.92779999999999996</v>
      </c>
      <c r="H39">
        <v>33.129001619999997</v>
      </c>
      <c r="J39" s="2">
        <f>TREND(Calibration!$A$2:$A$4,Calibration!$B$2:$B$4,C39)</f>
        <v>324.54345557386318</v>
      </c>
      <c r="K39" s="2">
        <f>TREND(Calibration!$A$2:$A$4,Calibration!$C$2:$C$4,E39)</f>
        <v>429.01627186170958</v>
      </c>
      <c r="L39" s="2">
        <f>TREND(Calibration!$A$2:$A$4,Calibration!$D$2:$D$4,G39)</f>
        <v>670.4272703043282</v>
      </c>
    </row>
    <row r="40" spans="1:12" x14ac:dyDescent="0.25">
      <c r="A40">
        <v>189975</v>
      </c>
      <c r="B40">
        <v>15.07800007</v>
      </c>
      <c r="C40">
        <v>0.30621999999999999</v>
      </c>
      <c r="D40">
        <v>35.45299911</v>
      </c>
      <c r="E40">
        <v>0.24891999000000001</v>
      </c>
      <c r="F40">
        <v>37.32400131</v>
      </c>
      <c r="G40">
        <v>0.92889999999999995</v>
      </c>
      <c r="H40">
        <v>33.117000580000003</v>
      </c>
      <c r="J40" s="2">
        <f>TREND(Calibration!$A$2:$A$4,Calibration!$B$2:$B$4,C40)</f>
        <v>330.51379266862182</v>
      </c>
      <c r="K40" s="2">
        <f>TREND(Calibration!$A$2:$A$4,Calibration!$C$2:$C$4,E40)</f>
        <v>426.9084054379623</v>
      </c>
      <c r="L40" s="2">
        <f>TREND(Calibration!$A$2:$A$4,Calibration!$D$2:$D$4,G40)</f>
        <v>671.20682426481096</v>
      </c>
    </row>
    <row r="41" spans="1:12" x14ac:dyDescent="0.25">
      <c r="A41">
        <v>194975</v>
      </c>
      <c r="B41">
        <v>15.06000042</v>
      </c>
      <c r="C41">
        <v>0.30594999</v>
      </c>
      <c r="D41">
        <v>35.381000520000001</v>
      </c>
      <c r="E41">
        <v>0.24887000000000001</v>
      </c>
      <c r="F41">
        <v>37.276000979999999</v>
      </c>
      <c r="G41">
        <v>0.93370003000000001</v>
      </c>
      <c r="H41">
        <v>33.15499878</v>
      </c>
      <c r="J41" s="2">
        <f>TREND(Calibration!$A$2:$A$4,Calibration!$B$2:$B$4,C41)</f>
        <v>329.31967217961392</v>
      </c>
      <c r="K41" s="2">
        <f>TREND(Calibration!$A$2:$A$4,Calibration!$C$2:$C$4,E41)</f>
        <v>426.51815232688068</v>
      </c>
      <c r="L41" s="2">
        <f>TREND(Calibration!$A$2:$A$4,Calibration!$D$2:$D$4,G41)</f>
        <v>674.60853553475317</v>
      </c>
    </row>
    <row r="42" spans="1:12" x14ac:dyDescent="0.25">
      <c r="A42">
        <v>199975</v>
      </c>
      <c r="B42">
        <v>15.07299995</v>
      </c>
      <c r="C42">
        <v>0.30480998999999998</v>
      </c>
      <c r="D42">
        <v>35.405998230000002</v>
      </c>
      <c r="E42">
        <v>0.24887000000000001</v>
      </c>
      <c r="F42">
        <v>37.276000979999999</v>
      </c>
      <c r="G42">
        <v>0.92889999999999995</v>
      </c>
      <c r="H42">
        <v>33.152000430000001</v>
      </c>
      <c r="J42" s="2">
        <f>TREND(Calibration!$A$2:$A$4,Calibration!$B$2:$B$4,C42)</f>
        <v>324.27801684288897</v>
      </c>
      <c r="K42" s="2">
        <f>TREND(Calibration!$A$2:$A$4,Calibration!$C$2:$C$4,E42)</f>
        <v>426.51815232688068</v>
      </c>
      <c r="L42" s="2">
        <f>TREND(Calibration!$A$2:$A$4,Calibration!$D$2:$D$4,G42)</f>
        <v>671.20682426481096</v>
      </c>
    </row>
    <row r="43" spans="1:12" x14ac:dyDescent="0.25">
      <c r="A43">
        <v>204975</v>
      </c>
      <c r="B43">
        <v>15.118000029999999</v>
      </c>
      <c r="C43">
        <v>0.30583999000000001</v>
      </c>
      <c r="D43">
        <v>35.386001589999999</v>
      </c>
      <c r="E43">
        <v>0.24887000000000001</v>
      </c>
      <c r="F43">
        <v>37.29700089</v>
      </c>
      <c r="G43">
        <v>0.92510002999999996</v>
      </c>
      <c r="H43">
        <v>33.144001009999997</v>
      </c>
      <c r="J43" s="2">
        <f>TREND(Calibration!$A$2:$A$4,Calibration!$B$2:$B$4,C43)</f>
        <v>328.83319666466673</v>
      </c>
      <c r="K43" s="2">
        <f>TREND(Calibration!$A$2:$A$4,Calibration!$C$2:$C$4,E43)</f>
        <v>426.51815232688068</v>
      </c>
      <c r="L43" s="2">
        <f>TREND(Calibration!$A$2:$A$4,Calibration!$D$2:$D$4,G43)</f>
        <v>668.51384093461479</v>
      </c>
    </row>
    <row r="44" spans="1:12" x14ac:dyDescent="0.25">
      <c r="A44">
        <v>209975</v>
      </c>
      <c r="B44">
        <v>15.166000370000001</v>
      </c>
      <c r="C44">
        <v>0.30275999999999997</v>
      </c>
      <c r="D44">
        <v>35.451000209999997</v>
      </c>
      <c r="E44">
        <v>0.24880999000000001</v>
      </c>
      <c r="F44">
        <v>37.328998570000003</v>
      </c>
      <c r="G44">
        <v>0.92669999999999997</v>
      </c>
      <c r="H44">
        <v>33.208000179999999</v>
      </c>
      <c r="J44" s="2">
        <f>TREND(Calibration!$A$2:$A$4,Calibration!$B$2:$B$4,C44)</f>
        <v>315.21192647119415</v>
      </c>
      <c r="K44" s="2">
        <f>TREND(Calibration!$A$2:$A$4,Calibration!$C$2:$C$4,E44)</f>
        <v>426.0496768478647</v>
      </c>
      <c r="L44" s="2">
        <f>TREND(Calibration!$A$2:$A$4,Calibration!$D$2:$D$4,G44)</f>
        <v>669.64771634384545</v>
      </c>
    </row>
    <row r="45" spans="1:12" x14ac:dyDescent="0.25">
      <c r="A45">
        <v>214975</v>
      </c>
      <c r="B45">
        <v>15.227000240000001</v>
      </c>
      <c r="C45">
        <v>0.30524999000000003</v>
      </c>
      <c r="D45">
        <v>35.426998140000002</v>
      </c>
      <c r="E45">
        <v>0.24891999000000001</v>
      </c>
      <c r="F45">
        <v>37.35400009</v>
      </c>
      <c r="G45">
        <v>0.92720002000000001</v>
      </c>
      <c r="H45">
        <v>33.191001890000003</v>
      </c>
      <c r="J45" s="2">
        <f>TREND(Calibration!$A$2:$A$4,Calibration!$B$2:$B$4,C45)</f>
        <v>326.22391890267772</v>
      </c>
      <c r="K45" s="2">
        <f>TREND(Calibration!$A$2:$A$4,Calibration!$C$2:$C$4,E45)</f>
        <v>426.9084054379623</v>
      </c>
      <c r="L45" s="2">
        <f>TREND(Calibration!$A$2:$A$4,Calibration!$D$2:$D$4,G45)</f>
        <v>670.00207322686413</v>
      </c>
    </row>
    <row r="46" spans="1:12" x14ac:dyDescent="0.25">
      <c r="A46">
        <v>220077</v>
      </c>
      <c r="B46">
        <v>15.21800041</v>
      </c>
      <c r="C46">
        <v>0.30708000000000002</v>
      </c>
      <c r="D46">
        <v>35.416999820000001</v>
      </c>
      <c r="E46">
        <v>0.24887000000000001</v>
      </c>
      <c r="F46">
        <v>37.386001589999999</v>
      </c>
      <c r="G46">
        <v>0.93320000000000003</v>
      </c>
      <c r="H46">
        <v>33.166000369999999</v>
      </c>
      <c r="J46" s="2">
        <f>TREND(Calibration!$A$2:$A$4,Calibration!$B$2:$B$4,C46)</f>
        <v>334.3171466945721</v>
      </c>
      <c r="K46" s="2">
        <f>TREND(Calibration!$A$2:$A$4,Calibration!$C$2:$C$4,E46)</f>
        <v>426.51815232688068</v>
      </c>
      <c r="L46" s="2">
        <f>TREND(Calibration!$A$2:$A$4,Calibration!$D$2:$D$4,G46)</f>
        <v>674.25417156488027</v>
      </c>
    </row>
    <row r="47" spans="1:12" x14ac:dyDescent="0.25">
      <c r="A47">
        <v>224975</v>
      </c>
      <c r="B47">
        <v>15.239999770000001</v>
      </c>
      <c r="C47">
        <v>0.30465001000000003</v>
      </c>
      <c r="D47">
        <v>35.401000979999999</v>
      </c>
      <c r="E47">
        <v>0.24887000000000001</v>
      </c>
      <c r="F47">
        <v>37.347999569999999</v>
      </c>
      <c r="G47">
        <v>0.93269997999999998</v>
      </c>
      <c r="H47">
        <v>33.144001009999997</v>
      </c>
      <c r="J47" s="2">
        <f>TREND(Calibration!$A$2:$A$4,Calibration!$B$2:$B$4,C47)</f>
        <v>323.57050454396904</v>
      </c>
      <c r="K47" s="2">
        <f>TREND(Calibration!$A$2:$A$4,Calibration!$C$2:$C$4,E47)</f>
        <v>426.51815232688068</v>
      </c>
      <c r="L47" s="2">
        <f>TREND(Calibration!$A$2:$A$4,Calibration!$D$2:$D$4,G47)</f>
        <v>673.89981468186147</v>
      </c>
    </row>
    <row r="48" spans="1:12" x14ac:dyDescent="0.25">
      <c r="A48">
        <v>229977</v>
      </c>
      <c r="B48">
        <v>15.230999949999999</v>
      </c>
      <c r="C48">
        <v>0.30621999999999999</v>
      </c>
      <c r="D48">
        <v>35.4070015</v>
      </c>
      <c r="E48">
        <v>0.24887000000000001</v>
      </c>
      <c r="F48">
        <v>37.36000061</v>
      </c>
      <c r="G48">
        <v>0.93320000000000003</v>
      </c>
      <c r="H48">
        <v>33.085998539999999</v>
      </c>
      <c r="J48" s="2">
        <f>TREND(Calibration!$A$2:$A$4,Calibration!$B$2:$B$4,C48)</f>
        <v>330.51379266862182</v>
      </c>
      <c r="K48" s="2">
        <f>TREND(Calibration!$A$2:$A$4,Calibration!$C$2:$C$4,E48)</f>
        <v>426.51815232688068</v>
      </c>
      <c r="L48" s="2">
        <f>TREND(Calibration!$A$2:$A$4,Calibration!$D$2:$D$4,G48)</f>
        <v>674.25417156488027</v>
      </c>
    </row>
    <row r="49" spans="1:12" x14ac:dyDescent="0.25">
      <c r="A49">
        <v>234976</v>
      </c>
      <c r="B49">
        <v>15.25899982</v>
      </c>
      <c r="C49">
        <v>0.30426999999999998</v>
      </c>
      <c r="D49">
        <v>35.424999239999998</v>
      </c>
      <c r="E49">
        <v>0.24913999000000001</v>
      </c>
      <c r="F49">
        <v>37.308998109999997</v>
      </c>
      <c r="G49">
        <v>0.92559999000000004</v>
      </c>
      <c r="H49">
        <v>33.147998809999997</v>
      </c>
      <c r="J49" s="2">
        <f>TREND(Calibration!$A$2:$A$4,Calibration!$B$2:$B$4,C49)</f>
        <v>321.88990854001372</v>
      </c>
      <c r="K49" s="2">
        <f>TREND(Calibration!$A$2:$A$4,Calibration!$C$2:$C$4,E49)</f>
        <v>428.62586261815727</v>
      </c>
      <c r="L49" s="2">
        <f>TREND(Calibration!$A$2:$A$4,Calibration!$D$2:$D$4,G49)</f>
        <v>668.86815529650846</v>
      </c>
    </row>
    <row r="50" spans="1:12" x14ac:dyDescent="0.25">
      <c r="A50">
        <v>239975</v>
      </c>
      <c r="B50">
        <v>15.25599957</v>
      </c>
      <c r="C50">
        <v>0.30588999</v>
      </c>
      <c r="D50">
        <v>35.390998840000002</v>
      </c>
      <c r="E50">
        <v>0.24918999999999999</v>
      </c>
      <c r="F50">
        <v>37.334999080000003</v>
      </c>
      <c r="G50">
        <v>0.92830002</v>
      </c>
      <c r="H50">
        <v>33.133998869999999</v>
      </c>
      <c r="J50" s="2">
        <f>TREND(Calibration!$A$2:$A$4,Calibration!$B$2:$B$4,C50)</f>
        <v>329.05432189873363</v>
      </c>
      <c r="K50" s="2">
        <f>TREND(Calibration!$A$2:$A$4,Calibration!$C$2:$C$4,E50)</f>
        <v>429.01627186170958</v>
      </c>
      <c r="L50" s="2">
        <f>TREND(Calibration!$A$2:$A$4,Calibration!$D$2:$D$4,G50)</f>
        <v>670.781627187347</v>
      </c>
    </row>
    <row r="51" spans="1:12" x14ac:dyDescent="0.25">
      <c r="A51">
        <v>244978</v>
      </c>
      <c r="B51">
        <v>15.30500031</v>
      </c>
      <c r="C51">
        <v>0.30184000999999999</v>
      </c>
      <c r="D51">
        <v>35.412998199999997</v>
      </c>
      <c r="E51">
        <v>0.24918999999999999</v>
      </c>
      <c r="F51">
        <v>37.388999939999998</v>
      </c>
      <c r="G51">
        <v>0.93540000999999995</v>
      </c>
      <c r="H51">
        <v>33.146999360000002</v>
      </c>
      <c r="J51" s="2">
        <f>TREND(Calibration!$A$2:$A$4,Calibration!$B$2:$B$4,C51)</f>
        <v>311.14326638941043</v>
      </c>
      <c r="K51" s="2">
        <f>TREND(Calibration!$A$2:$A$4,Calibration!$C$2:$C$4,E51)</f>
        <v>429.01627186170958</v>
      </c>
      <c r="L51" s="2">
        <f>TREND(Calibration!$A$2:$A$4,Calibration!$D$2:$D$4,G51)</f>
        <v>675.81328657270001</v>
      </c>
    </row>
    <row r="52" spans="1:12" x14ac:dyDescent="0.25">
      <c r="A52">
        <v>250054</v>
      </c>
      <c r="B52">
        <v>15.26599979</v>
      </c>
      <c r="C52">
        <v>0.31400001</v>
      </c>
      <c r="D52">
        <v>35.400001529999997</v>
      </c>
      <c r="E52">
        <v>0.24924999</v>
      </c>
      <c r="F52">
        <v>37.366001130000001</v>
      </c>
      <c r="G52">
        <v>0.93910002999999997</v>
      </c>
      <c r="H52">
        <v>33.212001800000003</v>
      </c>
      <c r="J52" s="2">
        <f>TREND(Calibration!$A$2:$A$4,Calibration!$B$2:$B$4,C52)</f>
        <v>364.92092331447407</v>
      </c>
      <c r="K52" s="2">
        <f>TREND(Calibration!$A$2:$A$4,Calibration!$C$2:$C$4,E52)</f>
        <v>429.48459120825487</v>
      </c>
      <c r="L52" s="2">
        <f>TREND(Calibration!$A$2:$A$4,Calibration!$D$2:$D$4,G52)</f>
        <v>678.43543679530512</v>
      </c>
    </row>
    <row r="53" spans="1:12" x14ac:dyDescent="0.25">
      <c r="A53">
        <v>255118</v>
      </c>
      <c r="B53">
        <v>15.28499985</v>
      </c>
      <c r="C53">
        <v>0.30752000000000002</v>
      </c>
      <c r="D53">
        <v>35.383998869999999</v>
      </c>
      <c r="E53">
        <v>0.24918999999999999</v>
      </c>
      <c r="F53">
        <v>37.401000979999999</v>
      </c>
      <c r="G53">
        <v>0.94559996999999996</v>
      </c>
      <c r="H53">
        <v>33.224998470000003</v>
      </c>
      <c r="J53" s="2">
        <f>TREND(Calibration!$A$2:$A$4,Calibration!$B$2:$B$4,C53)</f>
        <v>336.26304875436063</v>
      </c>
      <c r="K53" s="2">
        <f>TREND(Calibration!$A$2:$A$4,Calibration!$C$2:$C$4,E53)</f>
        <v>429.01627186170958</v>
      </c>
      <c r="L53" s="2">
        <f>TREND(Calibration!$A$2:$A$4,Calibration!$D$2:$D$4,G53)</f>
        <v>683.04184949521482</v>
      </c>
    </row>
    <row r="54" spans="1:12" x14ac:dyDescent="0.25">
      <c r="A54">
        <v>260074</v>
      </c>
      <c r="B54">
        <v>15.25</v>
      </c>
      <c r="C54">
        <v>0.30752000000000002</v>
      </c>
      <c r="D54">
        <v>35.416000369999999</v>
      </c>
      <c r="E54">
        <v>0.24918999999999999</v>
      </c>
      <c r="F54">
        <v>37.384998320000001</v>
      </c>
      <c r="G54">
        <v>0.94400001</v>
      </c>
      <c r="H54">
        <v>33.164001460000001</v>
      </c>
      <c r="J54" s="2">
        <f>TREND(Calibration!$A$2:$A$4,Calibration!$B$2:$B$4,C54)</f>
        <v>336.26304875436063</v>
      </c>
      <c r="K54" s="2">
        <f>TREND(Calibration!$A$2:$A$4,Calibration!$C$2:$C$4,E54)</f>
        <v>429.01627186170958</v>
      </c>
      <c r="L54" s="2">
        <f>TREND(Calibration!$A$2:$A$4,Calibration!$D$2:$D$4,G54)</f>
        <v>681.90798117283839</v>
      </c>
    </row>
    <row r="55" spans="1:12" x14ac:dyDescent="0.25">
      <c r="A55">
        <v>264976</v>
      </c>
      <c r="B55">
        <v>15.17500019</v>
      </c>
      <c r="C55">
        <v>0.30432998999999999</v>
      </c>
      <c r="D55">
        <v>35.418998719999998</v>
      </c>
      <c r="E55">
        <v>0.24924999</v>
      </c>
      <c r="F55">
        <v>37.368999479999999</v>
      </c>
      <c r="G55">
        <v>0.94239998000000003</v>
      </c>
      <c r="H55">
        <v>33.1570015</v>
      </c>
      <c r="J55" s="2">
        <f>TREND(Calibration!$A$2:$A$4,Calibration!$B$2:$B$4,C55)</f>
        <v>322.15521459584716</v>
      </c>
      <c r="K55" s="2">
        <f>TREND(Calibration!$A$2:$A$4,Calibration!$C$2:$C$4,E55)</f>
        <v>429.48459120825487</v>
      </c>
      <c r="L55" s="2">
        <f>TREND(Calibration!$A$2:$A$4,Calibration!$D$2:$D$4,G55)</f>
        <v>680.77406324248273</v>
      </c>
    </row>
    <row r="56" spans="1:12" x14ac:dyDescent="0.25">
      <c r="A56">
        <v>269976</v>
      </c>
      <c r="B56">
        <v>15.14599991</v>
      </c>
      <c r="C56">
        <v>0.30713998999999997</v>
      </c>
      <c r="D56">
        <v>35.397998809999997</v>
      </c>
      <c r="E56">
        <v>0.24918999999999999</v>
      </c>
      <c r="F56">
        <v>37.36000061</v>
      </c>
      <c r="G56">
        <v>0.94940000999999996</v>
      </c>
      <c r="H56">
        <v>33.146999360000002</v>
      </c>
      <c r="J56" s="2">
        <f>TREND(Calibration!$A$2:$A$4,Calibration!$B$2:$B$4,C56)</f>
        <v>334.58245275040531</v>
      </c>
      <c r="K56" s="2">
        <f>TREND(Calibration!$A$2:$A$4,Calibration!$C$2:$C$4,E56)</f>
        <v>429.01627186170958</v>
      </c>
      <c r="L56" s="2">
        <f>TREND(Calibration!$A$2:$A$4,Calibration!$D$2:$D$4,G56)</f>
        <v>685.73488243339034</v>
      </c>
    </row>
    <row r="57" spans="1:12" x14ac:dyDescent="0.25">
      <c r="A57">
        <v>274975</v>
      </c>
      <c r="B57">
        <v>15.11699963</v>
      </c>
      <c r="C57">
        <v>0.30871000999999998</v>
      </c>
      <c r="D57">
        <v>35.401000979999999</v>
      </c>
      <c r="E57">
        <v>0.24918999999999999</v>
      </c>
      <c r="F57">
        <v>37.328998570000003</v>
      </c>
      <c r="G57">
        <v>0.94349998000000002</v>
      </c>
      <c r="H57">
        <v>33.120998380000003</v>
      </c>
      <c r="J57" s="2">
        <f>TREND(Calibration!$A$2:$A$4,Calibration!$B$2:$B$4,C57)</f>
        <v>341.52587355019887</v>
      </c>
      <c r="K57" s="2">
        <f>TREND(Calibration!$A$2:$A$4,Calibration!$C$2:$C$4,E57)</f>
        <v>429.01627186170958</v>
      </c>
      <c r="L57" s="2">
        <f>TREND(Calibration!$A$2:$A$4,Calibration!$D$2:$D$4,G57)</f>
        <v>681.55361720296548</v>
      </c>
    </row>
    <row r="58" spans="1:12" x14ac:dyDescent="0.25">
      <c r="A58">
        <v>279975</v>
      </c>
      <c r="B58">
        <v>15.11299992</v>
      </c>
      <c r="C58">
        <v>0.30930001000000001</v>
      </c>
      <c r="D58">
        <v>35.4109993</v>
      </c>
      <c r="E58">
        <v>0.24924999</v>
      </c>
      <c r="F58">
        <v>37.341999049999998</v>
      </c>
      <c r="G58">
        <v>0.94289999999999996</v>
      </c>
      <c r="H58">
        <v>33.138999939999998</v>
      </c>
      <c r="J58" s="2">
        <f>TREND(Calibration!$A$2:$A$4,Calibration!$B$2:$B$4,C58)</f>
        <v>344.1351513121881</v>
      </c>
      <c r="K58" s="2">
        <f>TREND(Calibration!$A$2:$A$4,Calibration!$C$2:$C$4,E58)</f>
        <v>429.48459120825487</v>
      </c>
      <c r="L58" s="2">
        <f>TREND(Calibration!$A$2:$A$4,Calibration!$D$2:$D$4,G58)</f>
        <v>681.12842012550141</v>
      </c>
    </row>
    <row r="59" spans="1:12" x14ac:dyDescent="0.25">
      <c r="A59">
        <v>284976</v>
      </c>
      <c r="B59">
        <v>15.135999679999999</v>
      </c>
      <c r="C59">
        <v>0.30914000000000003</v>
      </c>
      <c r="D59">
        <v>35.369998930000001</v>
      </c>
      <c r="E59">
        <v>0.24918999999999999</v>
      </c>
      <c r="F59">
        <v>37.369998930000001</v>
      </c>
      <c r="G59">
        <v>0.94019997</v>
      </c>
      <c r="H59">
        <v>33.268001560000002</v>
      </c>
      <c r="J59" s="2">
        <f>TREND(Calibration!$A$2:$A$4,Calibration!$B$2:$B$4,C59)</f>
        <v>343.42750633812739</v>
      </c>
      <c r="K59" s="2">
        <f>TREND(Calibration!$A$2:$A$4,Calibration!$C$2:$C$4,E59)</f>
        <v>429.01627186170958</v>
      </c>
      <c r="L59" s="2">
        <f>TREND(Calibration!$A$2:$A$4,Calibration!$D$2:$D$4,G59)</f>
        <v>679.21494823466287</v>
      </c>
    </row>
    <row r="60" spans="1:12" x14ac:dyDescent="0.25">
      <c r="A60">
        <v>289975</v>
      </c>
      <c r="B60">
        <v>15.114000320000001</v>
      </c>
      <c r="C60">
        <v>0.30849000999999998</v>
      </c>
      <c r="D60">
        <v>35.375</v>
      </c>
      <c r="E60">
        <v>0.24918999999999999</v>
      </c>
      <c r="F60">
        <v>37.367000580000003</v>
      </c>
      <c r="G60">
        <v>0.93859999999999999</v>
      </c>
      <c r="H60">
        <v>33.152999880000003</v>
      </c>
      <c r="J60" s="2">
        <f>TREND(Calibration!$A$2:$A$4,Calibration!$B$2:$B$4,C60)</f>
        <v>340.55292252030472</v>
      </c>
      <c r="K60" s="2">
        <f>TREND(Calibration!$A$2:$A$4,Calibration!$C$2:$C$4,E60)</f>
        <v>429.01627186170958</v>
      </c>
      <c r="L60" s="2">
        <f>TREND(Calibration!$A$2:$A$4,Calibration!$D$2:$D$4,G60)</f>
        <v>678.08107282543222</v>
      </c>
    </row>
    <row r="61" spans="1:12" x14ac:dyDescent="0.25">
      <c r="A61">
        <v>294993</v>
      </c>
      <c r="B61">
        <v>15.097000120000001</v>
      </c>
      <c r="C61">
        <v>0.30746001000000001</v>
      </c>
      <c r="D61">
        <v>35.393001560000002</v>
      </c>
      <c r="E61">
        <v>0.24918999999999999</v>
      </c>
      <c r="F61">
        <v>37.359001159999998</v>
      </c>
      <c r="G61">
        <v>0.94510000999999999</v>
      </c>
      <c r="H61">
        <v>33.224998470000003</v>
      </c>
      <c r="J61" s="2">
        <f>TREND(Calibration!$A$2:$A$4,Calibration!$B$2:$B$4,C61)</f>
        <v>335.99774269852719</v>
      </c>
      <c r="K61" s="2">
        <f>TREND(Calibration!$A$2:$A$4,Calibration!$C$2:$C$4,E61)</f>
        <v>429.01627186170958</v>
      </c>
      <c r="L61" s="2">
        <f>TREND(Calibration!$A$2:$A$4,Calibration!$D$2:$D$4,G61)</f>
        <v>682.68753513332126</v>
      </c>
    </row>
    <row r="62" spans="1:12" x14ac:dyDescent="0.25">
      <c r="A62">
        <v>300005</v>
      </c>
      <c r="B62">
        <v>15.06499958</v>
      </c>
      <c r="C62">
        <v>0.30562001</v>
      </c>
      <c r="D62">
        <v>35.424999239999998</v>
      </c>
      <c r="E62">
        <v>0.24929999999999999</v>
      </c>
      <c r="F62">
        <v>37.337001800000003</v>
      </c>
      <c r="G62">
        <v>0.92779999999999996</v>
      </c>
      <c r="H62">
        <v>33.17599869</v>
      </c>
      <c r="J62" s="2">
        <f>TREND(Calibration!$A$2:$A$4,Calibration!$B$2:$B$4,C62)</f>
        <v>327.86033408486605</v>
      </c>
      <c r="K62" s="2">
        <f>TREND(Calibration!$A$2:$A$4,Calibration!$C$2:$C$4,E62)</f>
        <v>429.87500045180718</v>
      </c>
      <c r="L62" s="2">
        <f>TREND(Calibration!$A$2:$A$4,Calibration!$D$2:$D$4,G62)</f>
        <v>670.4272703043282</v>
      </c>
    </row>
    <row r="63" spans="1:12" x14ac:dyDescent="0.25">
      <c r="A63">
        <v>304984</v>
      </c>
      <c r="B63">
        <v>15.08699989</v>
      </c>
      <c r="C63">
        <v>0.30519000000000002</v>
      </c>
      <c r="D63">
        <v>35.409999849999998</v>
      </c>
      <c r="E63">
        <v>0.24924999</v>
      </c>
      <c r="F63">
        <v>37.337001800000003</v>
      </c>
      <c r="G63">
        <v>0.93370003000000001</v>
      </c>
      <c r="H63">
        <v>33.243999479999999</v>
      </c>
      <c r="J63" s="2">
        <f>TREND(Calibration!$A$2:$A$4,Calibration!$B$2:$B$4,C63)</f>
        <v>325.95861284684429</v>
      </c>
      <c r="K63" s="2">
        <f>TREND(Calibration!$A$2:$A$4,Calibration!$C$2:$C$4,E63)</f>
        <v>429.48459120825487</v>
      </c>
      <c r="L63" s="2">
        <f>TREND(Calibration!$A$2:$A$4,Calibration!$D$2:$D$4,G63)</f>
        <v>674.60853553475317</v>
      </c>
    </row>
    <row r="64" spans="1:12" x14ac:dyDescent="0.25">
      <c r="A64">
        <v>309976</v>
      </c>
      <c r="B64">
        <v>15.100000380000001</v>
      </c>
      <c r="C64">
        <v>0.30465001000000003</v>
      </c>
      <c r="D64">
        <v>35.4109993</v>
      </c>
      <c r="E64">
        <v>0.24918999999999999</v>
      </c>
      <c r="F64">
        <v>37.421001429999997</v>
      </c>
      <c r="G64">
        <v>0.94239998000000003</v>
      </c>
      <c r="H64">
        <v>33.207000729999997</v>
      </c>
      <c r="J64" s="2">
        <f>TREND(Calibration!$A$2:$A$4,Calibration!$B$2:$B$4,C64)</f>
        <v>323.57050454396904</v>
      </c>
      <c r="K64" s="2">
        <f>TREND(Calibration!$A$2:$A$4,Calibration!$C$2:$C$4,E64)</f>
        <v>429.01627186170958</v>
      </c>
      <c r="L64" s="2">
        <f>TREND(Calibration!$A$2:$A$4,Calibration!$D$2:$D$4,G64)</f>
        <v>680.77406324248273</v>
      </c>
    </row>
    <row r="65" spans="1:12" x14ac:dyDescent="0.25">
      <c r="A65">
        <v>315177</v>
      </c>
      <c r="B65">
        <v>15.036000250000001</v>
      </c>
      <c r="C65">
        <v>0.30519000000000002</v>
      </c>
      <c r="D65">
        <v>35.36000061</v>
      </c>
      <c r="E65">
        <v>0.24918999999999999</v>
      </c>
      <c r="F65">
        <v>37.388999939999998</v>
      </c>
      <c r="G65">
        <v>0.93970001000000003</v>
      </c>
      <c r="H65">
        <v>33.198001859999998</v>
      </c>
      <c r="J65" s="2">
        <f>TREND(Calibration!$A$2:$A$4,Calibration!$B$2:$B$4,C65)</f>
        <v>325.95861284684429</v>
      </c>
      <c r="K65" s="2">
        <f>TREND(Calibration!$A$2:$A$4,Calibration!$C$2:$C$4,E65)</f>
        <v>429.01627186170958</v>
      </c>
      <c r="L65" s="2">
        <f>TREND(Calibration!$A$2:$A$4,Calibration!$D$2:$D$4,G65)</f>
        <v>678.86063387276931</v>
      </c>
    </row>
    <row r="66" spans="1:12" x14ac:dyDescent="0.25">
      <c r="A66">
        <v>319999</v>
      </c>
      <c r="B66">
        <v>14.958000180000001</v>
      </c>
      <c r="C66">
        <v>0.30552000000000001</v>
      </c>
      <c r="D66">
        <v>35.379001619999997</v>
      </c>
      <c r="E66">
        <v>0.24887000000000001</v>
      </c>
      <c r="F66">
        <v>37.332000729999997</v>
      </c>
      <c r="G66">
        <v>0.93210000000000004</v>
      </c>
      <c r="H66">
        <v>33.25</v>
      </c>
      <c r="J66" s="2">
        <f>TREND(Calibration!$A$2:$A$4,Calibration!$B$2:$B$4,C66)</f>
        <v>327.41803939168562</v>
      </c>
      <c r="K66" s="2">
        <f>TREND(Calibration!$A$2:$A$4,Calibration!$C$2:$C$4,E66)</f>
        <v>426.51815232688068</v>
      </c>
      <c r="L66" s="2">
        <f>TREND(Calibration!$A$2:$A$4,Calibration!$D$2:$D$4,G66)</f>
        <v>673.47461760439739</v>
      </c>
    </row>
    <row r="67" spans="1:12" x14ac:dyDescent="0.25">
      <c r="A67">
        <v>325074</v>
      </c>
      <c r="B67">
        <v>15.03800011</v>
      </c>
      <c r="C67">
        <v>0.30307999000000002</v>
      </c>
      <c r="D67">
        <v>35.369998930000001</v>
      </c>
      <c r="E67">
        <v>0.24924999</v>
      </c>
      <c r="F67">
        <v>37.423999790000003</v>
      </c>
      <c r="G67">
        <v>0.9375</v>
      </c>
      <c r="H67">
        <v>33.215999600000004</v>
      </c>
      <c r="J67" s="2">
        <f>TREND(Calibration!$A$2:$A$4,Calibration!$B$2:$B$4,C67)</f>
        <v>316.62708374417548</v>
      </c>
      <c r="K67" s="2">
        <f>TREND(Calibration!$A$2:$A$4,Calibration!$C$2:$C$4,E67)</f>
        <v>429.48459120825487</v>
      </c>
      <c r="L67" s="2">
        <f>TREND(Calibration!$A$2:$A$4,Calibration!$D$2:$D$4,G67)</f>
        <v>677.30151886494946</v>
      </c>
    </row>
    <row r="68" spans="1:12" x14ac:dyDescent="0.25">
      <c r="A68">
        <v>330072</v>
      </c>
      <c r="B68">
        <v>15.067999840000001</v>
      </c>
      <c r="C68">
        <v>0.30410999</v>
      </c>
      <c r="D68">
        <v>35.369998930000001</v>
      </c>
      <c r="E68">
        <v>0.24918999999999999</v>
      </c>
      <c r="F68">
        <v>37.380001069999999</v>
      </c>
      <c r="G68">
        <v>0.94129996999999999</v>
      </c>
      <c r="H68">
        <v>33.174999239999998</v>
      </c>
      <c r="J68" s="2">
        <f>TREND(Calibration!$A$2:$A$4,Calibration!$B$2:$B$4,C68)</f>
        <v>321.18226356595301</v>
      </c>
      <c r="K68" s="2">
        <f>TREND(Calibration!$A$2:$A$4,Calibration!$C$2:$C$4,E68)</f>
        <v>429.01627186170958</v>
      </c>
      <c r="L68" s="2">
        <f>TREND(Calibration!$A$2:$A$4,Calibration!$D$2:$D$4,G68)</f>
        <v>679.99450219514563</v>
      </c>
    </row>
    <row r="69" spans="1:12" x14ac:dyDescent="0.25">
      <c r="A69">
        <v>334975</v>
      </c>
      <c r="B69">
        <v>15.04800034</v>
      </c>
      <c r="C69">
        <v>0.30724998999999997</v>
      </c>
      <c r="D69">
        <v>35.367000580000003</v>
      </c>
      <c r="E69">
        <v>0.24924999</v>
      </c>
      <c r="F69">
        <v>37.380001069999999</v>
      </c>
      <c r="G69">
        <v>0.93809998000000006</v>
      </c>
      <c r="H69">
        <v>33.22900009</v>
      </c>
      <c r="J69" s="2">
        <f>TREND(Calibration!$A$2:$A$4,Calibration!$B$2:$B$4,C69)</f>
        <v>335.0689282653525</v>
      </c>
      <c r="K69" s="2">
        <f>TREND(Calibration!$A$2:$A$4,Calibration!$C$2:$C$4,E69)</f>
        <v>429.48459120825487</v>
      </c>
      <c r="L69" s="2">
        <f>TREND(Calibration!$A$2:$A$4,Calibration!$D$2:$D$4,G69)</f>
        <v>677.72671594241353</v>
      </c>
    </row>
    <row r="70" spans="1:12" x14ac:dyDescent="0.25">
      <c r="A70">
        <v>339976</v>
      </c>
      <c r="B70">
        <v>15.07699966</v>
      </c>
      <c r="C70">
        <v>0.30368000000000001</v>
      </c>
      <c r="D70">
        <v>35.458000179999999</v>
      </c>
      <c r="E70">
        <v>0.24913999000000001</v>
      </c>
      <c r="F70">
        <v>37.387001040000001</v>
      </c>
      <c r="G70">
        <v>0.93159997000000005</v>
      </c>
      <c r="H70">
        <v>33.247001650000001</v>
      </c>
      <c r="J70" s="2">
        <f>TREND(Calibration!$A$2:$A$4,Calibration!$B$2:$B$4,C70)</f>
        <v>319.28063077802472</v>
      </c>
      <c r="K70" s="2">
        <f>TREND(Calibration!$A$2:$A$4,Calibration!$C$2:$C$4,E70)</f>
        <v>428.62586261815727</v>
      </c>
      <c r="L70" s="2">
        <f>TREND(Calibration!$A$2:$A$4,Calibration!$D$2:$D$4,G70)</f>
        <v>673.12025363452449</v>
      </c>
    </row>
    <row r="71" spans="1:12" x14ac:dyDescent="0.25">
      <c r="A71">
        <v>344976</v>
      </c>
      <c r="B71">
        <v>15.083000180000001</v>
      </c>
      <c r="C71">
        <v>0.30659999999999998</v>
      </c>
      <c r="D71">
        <v>35.42599869</v>
      </c>
      <c r="E71">
        <v>0.24913999000000001</v>
      </c>
      <c r="F71">
        <v>37.411998750000002</v>
      </c>
      <c r="G71">
        <v>0.93699997999999995</v>
      </c>
      <c r="H71">
        <v>33.276000979999999</v>
      </c>
      <c r="J71" s="2">
        <f>TREND(Calibration!$A$2:$A$4,Calibration!$B$2:$B$4,C71)</f>
        <v>332.19434444753006</v>
      </c>
      <c r="K71" s="2">
        <f>TREND(Calibration!$A$2:$A$4,Calibration!$C$2:$C$4,E71)</f>
        <v>428.62586261815727</v>
      </c>
      <c r="L71" s="2">
        <f>TREND(Calibration!$A$2:$A$4,Calibration!$D$2:$D$4,G71)</f>
        <v>676.94716198193066</v>
      </c>
    </row>
    <row r="72" spans="1:12" x14ac:dyDescent="0.25">
      <c r="A72">
        <v>349984</v>
      </c>
      <c r="B72">
        <v>15.03800011</v>
      </c>
      <c r="C72">
        <v>0.30849000999999998</v>
      </c>
      <c r="D72">
        <v>35.388999939999998</v>
      </c>
      <c r="E72">
        <v>0.24924999</v>
      </c>
      <c r="F72">
        <v>37.388999939999998</v>
      </c>
      <c r="G72">
        <v>0.93859999999999999</v>
      </c>
      <c r="H72">
        <v>33.22900009</v>
      </c>
      <c r="J72" s="2">
        <f>TREND(Calibration!$A$2:$A$4,Calibration!$B$2:$B$4,C72)</f>
        <v>340.55292252030472</v>
      </c>
      <c r="K72" s="2">
        <f>TREND(Calibration!$A$2:$A$4,Calibration!$C$2:$C$4,E72)</f>
        <v>429.48459120825487</v>
      </c>
      <c r="L72" s="2">
        <f>TREND(Calibration!$A$2:$A$4,Calibration!$D$2:$D$4,G72)</f>
        <v>678.08107282543222</v>
      </c>
    </row>
    <row r="73" spans="1:12" x14ac:dyDescent="0.25">
      <c r="A73">
        <v>354976</v>
      </c>
      <c r="B73">
        <v>14.989999770000001</v>
      </c>
      <c r="C73">
        <v>0.30654000999999997</v>
      </c>
      <c r="D73">
        <v>35.349998470000003</v>
      </c>
      <c r="E73">
        <v>0.24913999000000001</v>
      </c>
      <c r="F73">
        <v>37.338001249999998</v>
      </c>
      <c r="G73">
        <v>0.93430000999999996</v>
      </c>
      <c r="H73">
        <v>33.275001529999997</v>
      </c>
      <c r="J73" s="2">
        <f>TREND(Calibration!$A$2:$A$4,Calibration!$B$2:$B$4,C73)</f>
        <v>331.92903839169662</v>
      </c>
      <c r="K73" s="2">
        <f>TREND(Calibration!$A$2:$A$4,Calibration!$C$2:$C$4,E73)</f>
        <v>428.62586261815727</v>
      </c>
      <c r="L73" s="2">
        <f>TREND(Calibration!$A$2:$A$4,Calibration!$D$2:$D$4,G73)</f>
        <v>675.03373261221725</v>
      </c>
    </row>
    <row r="74" spans="1:12" x14ac:dyDescent="0.25">
      <c r="A74">
        <v>360005</v>
      </c>
      <c r="B74">
        <v>15.01299953</v>
      </c>
      <c r="C74">
        <v>0.30746001000000001</v>
      </c>
      <c r="D74">
        <v>35.346000670000002</v>
      </c>
      <c r="E74">
        <v>0.24924999</v>
      </c>
      <c r="F74">
        <v>37.42599869</v>
      </c>
      <c r="G74">
        <v>0.94510000999999999</v>
      </c>
      <c r="H74">
        <v>33.234001159999998</v>
      </c>
      <c r="J74" s="2">
        <f>TREND(Calibration!$A$2:$A$4,Calibration!$B$2:$B$4,C74)</f>
        <v>335.99774269852719</v>
      </c>
      <c r="K74" s="2">
        <f>TREND(Calibration!$A$2:$A$4,Calibration!$C$2:$C$4,E74)</f>
        <v>429.48459120825487</v>
      </c>
      <c r="L74" s="2">
        <f>TREND(Calibration!$A$2:$A$4,Calibration!$D$2:$D$4,G74)</f>
        <v>682.68753513332126</v>
      </c>
    </row>
    <row r="75" spans="1:12" x14ac:dyDescent="0.25">
      <c r="A75">
        <v>365068</v>
      </c>
      <c r="B75">
        <v>15.00599957</v>
      </c>
      <c r="C75">
        <v>0.30465001000000003</v>
      </c>
      <c r="D75">
        <v>35.391998289999997</v>
      </c>
      <c r="E75">
        <v>0.24924999</v>
      </c>
      <c r="F75">
        <v>37.408000950000002</v>
      </c>
      <c r="G75">
        <v>0.94179999999999997</v>
      </c>
      <c r="H75">
        <v>33.200000760000002</v>
      </c>
      <c r="J75" s="2">
        <f>TREND(Calibration!$A$2:$A$4,Calibration!$B$2:$B$4,C75)</f>
        <v>323.57050454396904</v>
      </c>
      <c r="K75" s="2">
        <f>TREND(Calibration!$A$2:$A$4,Calibration!$C$2:$C$4,E75)</f>
        <v>429.48459120825487</v>
      </c>
      <c r="L75" s="2">
        <f>TREND(Calibration!$A$2:$A$4,Calibration!$D$2:$D$4,G75)</f>
        <v>680.34886616501853</v>
      </c>
    </row>
    <row r="76" spans="1:12" x14ac:dyDescent="0.25">
      <c r="A76">
        <v>369976</v>
      </c>
      <c r="B76">
        <v>14.96700001</v>
      </c>
      <c r="C76">
        <v>0.30908000000000002</v>
      </c>
      <c r="D76">
        <v>35.409999849999998</v>
      </c>
      <c r="E76">
        <v>0.24924999</v>
      </c>
      <c r="F76">
        <v>37.368999479999999</v>
      </c>
      <c r="G76">
        <v>0.93589997000000003</v>
      </c>
      <c r="H76">
        <v>33.162998199999997</v>
      </c>
      <c r="J76" s="2">
        <f>TREND(Calibration!$A$2:$A$4,Calibration!$B$2:$B$4,C76)</f>
        <v>343.1621560572471</v>
      </c>
      <c r="K76" s="2">
        <f>TREND(Calibration!$A$2:$A$4,Calibration!$C$2:$C$4,E76)</f>
        <v>429.48459120825487</v>
      </c>
      <c r="L76" s="2">
        <f>TREND(Calibration!$A$2:$A$4,Calibration!$D$2:$D$4,G76)</f>
        <v>676.16760093459368</v>
      </c>
    </row>
    <row r="77" spans="1:12" x14ac:dyDescent="0.25">
      <c r="A77">
        <v>374976</v>
      </c>
      <c r="B77">
        <v>14.963000299999999</v>
      </c>
      <c r="C77">
        <v>0.30491998999999997</v>
      </c>
      <c r="D77">
        <v>35.403999329999998</v>
      </c>
      <c r="E77">
        <v>0.24887000000000001</v>
      </c>
      <c r="F77">
        <v>37.368000029999997</v>
      </c>
      <c r="G77">
        <v>0.93159997000000005</v>
      </c>
      <c r="H77">
        <v>33.173999790000003</v>
      </c>
      <c r="J77" s="2">
        <f>TREND(Calibration!$A$2:$A$4,Calibration!$B$2:$B$4,C77)</f>
        <v>324.76449235783616</v>
      </c>
      <c r="K77" s="2">
        <f>TREND(Calibration!$A$2:$A$4,Calibration!$C$2:$C$4,E77)</f>
        <v>426.51815232688068</v>
      </c>
      <c r="L77" s="2">
        <f>TREND(Calibration!$A$2:$A$4,Calibration!$D$2:$D$4,G77)</f>
        <v>673.12025363452449</v>
      </c>
    </row>
    <row r="78" spans="1:12" x14ac:dyDescent="0.25">
      <c r="A78">
        <v>379976</v>
      </c>
      <c r="B78">
        <v>14.934000019999999</v>
      </c>
      <c r="C78">
        <v>0.31475999999999998</v>
      </c>
      <c r="D78">
        <v>35.416999820000001</v>
      </c>
      <c r="E78">
        <v>0.24924999</v>
      </c>
      <c r="F78">
        <v>37.32400131</v>
      </c>
      <c r="G78">
        <v>0.92619996999999998</v>
      </c>
      <c r="H78">
        <v>33.243999479999999</v>
      </c>
      <c r="J78" s="2">
        <f>TREND(Calibration!$A$2:$A$4,Calibration!$B$2:$B$4,C78)</f>
        <v>368.28198264724369</v>
      </c>
      <c r="K78" s="2">
        <f>TREND(Calibration!$A$2:$A$4,Calibration!$C$2:$C$4,E78)</f>
        <v>429.48459120825487</v>
      </c>
      <c r="L78" s="2">
        <f>TREND(Calibration!$A$2:$A$4,Calibration!$D$2:$D$4,G78)</f>
        <v>669.29335237397243</v>
      </c>
    </row>
    <row r="79" spans="1:12" x14ac:dyDescent="0.25">
      <c r="A79">
        <v>385080</v>
      </c>
      <c r="B79">
        <v>14.95699978</v>
      </c>
      <c r="C79">
        <v>0.30849000999999998</v>
      </c>
      <c r="D79">
        <v>35.402000430000001</v>
      </c>
      <c r="E79">
        <v>0.24918999999999999</v>
      </c>
      <c r="F79">
        <v>37.380001069999999</v>
      </c>
      <c r="G79">
        <v>0.9375</v>
      </c>
      <c r="H79">
        <v>33.161998750000002</v>
      </c>
      <c r="J79" s="2">
        <f>TREND(Calibration!$A$2:$A$4,Calibration!$B$2:$B$4,C79)</f>
        <v>340.55292252030472</v>
      </c>
      <c r="K79" s="2">
        <f>TREND(Calibration!$A$2:$A$4,Calibration!$C$2:$C$4,E79)</f>
        <v>429.01627186170958</v>
      </c>
      <c r="L79" s="2">
        <f>TREND(Calibration!$A$2:$A$4,Calibration!$D$2:$D$4,G79)</f>
        <v>677.30151886494946</v>
      </c>
    </row>
    <row r="80" spans="1:12" x14ac:dyDescent="0.25">
      <c r="A80">
        <v>389976</v>
      </c>
      <c r="B80">
        <v>15.022000309999999</v>
      </c>
      <c r="C80">
        <v>0.30303001000000002</v>
      </c>
      <c r="D80">
        <v>35.381999970000003</v>
      </c>
      <c r="E80">
        <v>0.24918999999999999</v>
      </c>
      <c r="F80">
        <v>37.361999509999997</v>
      </c>
      <c r="G80">
        <v>0.92989999000000001</v>
      </c>
      <c r="H80">
        <v>33.166999820000001</v>
      </c>
      <c r="J80" s="2">
        <f>TREND(Calibration!$A$2:$A$4,Calibration!$B$2:$B$4,C80)</f>
        <v>316.40604696020227</v>
      </c>
      <c r="K80" s="2">
        <f>TREND(Calibration!$A$2:$A$4,Calibration!$C$2:$C$4,E80)</f>
        <v>429.01627186170958</v>
      </c>
      <c r="L80" s="2">
        <f>TREND(Calibration!$A$2:$A$4,Calibration!$D$2:$D$4,G80)</f>
        <v>671.91550259657765</v>
      </c>
    </row>
    <row r="81" spans="1:12" x14ac:dyDescent="0.25">
      <c r="A81">
        <v>395051</v>
      </c>
      <c r="B81">
        <v>15.03800011</v>
      </c>
      <c r="C81">
        <v>0.30373000999999999</v>
      </c>
      <c r="D81">
        <v>35.416000369999999</v>
      </c>
      <c r="E81">
        <v>0.24908</v>
      </c>
      <c r="F81">
        <v>37.38999939</v>
      </c>
      <c r="G81">
        <v>0.94129996999999999</v>
      </c>
      <c r="H81">
        <v>33.254001619999997</v>
      </c>
      <c r="J81" s="2">
        <f>TREND(Calibration!$A$2:$A$4,Calibration!$B$2:$B$4,C81)</f>
        <v>319.50180023713824</v>
      </c>
      <c r="K81" s="2">
        <f>TREND(Calibration!$A$2:$A$4,Calibration!$C$2:$C$4,E81)</f>
        <v>428.15754327161221</v>
      </c>
      <c r="L81" s="2">
        <f>TREND(Calibration!$A$2:$A$4,Calibration!$D$2:$D$4,G81)</f>
        <v>679.99450219514563</v>
      </c>
    </row>
    <row r="82" spans="1:12" x14ac:dyDescent="0.25">
      <c r="A82">
        <v>400101</v>
      </c>
      <c r="B82">
        <v>15.074000359999999</v>
      </c>
      <c r="C82">
        <v>0.30805999000000001</v>
      </c>
      <c r="D82">
        <v>35.401000979999999</v>
      </c>
      <c r="E82">
        <v>0.24913999000000001</v>
      </c>
      <c r="F82">
        <v>37.381000520000001</v>
      </c>
      <c r="G82">
        <v>0.94179999999999997</v>
      </c>
      <c r="H82">
        <v>33.278999329999998</v>
      </c>
      <c r="J82" s="2">
        <f>TREND(Calibration!$A$2:$A$4,Calibration!$B$2:$B$4,C82)</f>
        <v>338.65115705723588</v>
      </c>
      <c r="K82" s="2">
        <f>TREND(Calibration!$A$2:$A$4,Calibration!$C$2:$C$4,E82)</f>
        <v>428.62586261815727</v>
      </c>
      <c r="L82" s="2">
        <f>TREND(Calibration!$A$2:$A$4,Calibration!$D$2:$D$4,G82)</f>
        <v>680.34886616501853</v>
      </c>
    </row>
    <row r="83" spans="1:12" x14ac:dyDescent="0.25">
      <c r="A83">
        <v>404976</v>
      </c>
      <c r="B83">
        <v>15.06400013</v>
      </c>
      <c r="C83">
        <v>0.30557001</v>
      </c>
      <c r="D83">
        <v>35.401000979999999</v>
      </c>
      <c r="E83">
        <v>0.24887000000000001</v>
      </c>
      <c r="F83">
        <v>37.377998349999999</v>
      </c>
      <c r="G83">
        <v>0.94019997</v>
      </c>
      <c r="H83">
        <v>33.269001009999997</v>
      </c>
      <c r="J83" s="2">
        <f>TREND(Calibration!$A$2:$A$4,Calibration!$B$2:$B$4,C83)</f>
        <v>327.63920885079938</v>
      </c>
      <c r="K83" s="2">
        <f>TREND(Calibration!$A$2:$A$4,Calibration!$C$2:$C$4,E83)</f>
        <v>426.51815232688068</v>
      </c>
      <c r="L83" s="2">
        <f>TREND(Calibration!$A$2:$A$4,Calibration!$D$2:$D$4,G83)</f>
        <v>679.21494823466287</v>
      </c>
    </row>
    <row r="84" spans="1:12" x14ac:dyDescent="0.25">
      <c r="A84">
        <v>409978</v>
      </c>
      <c r="B84">
        <v>15.09300041</v>
      </c>
      <c r="C84">
        <v>0.30362001</v>
      </c>
      <c r="D84">
        <v>35.4070015</v>
      </c>
      <c r="E84">
        <v>0.24891999000000001</v>
      </c>
      <c r="F84">
        <v>37.393001560000002</v>
      </c>
      <c r="G84">
        <v>0.93540000999999995</v>
      </c>
      <c r="H84">
        <v>33.259998320000001</v>
      </c>
      <c r="J84" s="2">
        <f>TREND(Calibration!$A$2:$A$4,Calibration!$B$2:$B$4,C84)</f>
        <v>319.01532472219128</v>
      </c>
      <c r="K84" s="2">
        <f>TREND(Calibration!$A$2:$A$4,Calibration!$C$2:$C$4,E84)</f>
        <v>426.9084054379623</v>
      </c>
      <c r="L84" s="2">
        <f>TREND(Calibration!$A$2:$A$4,Calibration!$D$2:$D$4,G84)</f>
        <v>675.81328657270001</v>
      </c>
    </row>
    <row r="85" spans="1:12" x14ac:dyDescent="0.25">
      <c r="A85">
        <v>414976</v>
      </c>
      <c r="B85">
        <v>15.102999690000001</v>
      </c>
      <c r="C85">
        <v>0.30621999999999999</v>
      </c>
      <c r="D85">
        <v>35.435001370000002</v>
      </c>
      <c r="E85">
        <v>0.24887000000000001</v>
      </c>
      <c r="F85">
        <v>37.3390007</v>
      </c>
      <c r="G85">
        <v>0.93480003</v>
      </c>
      <c r="H85">
        <v>33.228000639999998</v>
      </c>
      <c r="J85" s="2">
        <f>TREND(Calibration!$A$2:$A$4,Calibration!$B$2:$B$4,C85)</f>
        <v>330.51379266862182</v>
      </c>
      <c r="K85" s="2">
        <f>TREND(Calibration!$A$2:$A$4,Calibration!$C$2:$C$4,E85)</f>
        <v>426.51815232688068</v>
      </c>
      <c r="L85" s="2">
        <f>TREND(Calibration!$A$2:$A$4,Calibration!$D$2:$D$4,G85)</f>
        <v>675.38808949523593</v>
      </c>
    </row>
    <row r="86" spans="1:12" x14ac:dyDescent="0.25">
      <c r="A86">
        <v>419975</v>
      </c>
      <c r="B86">
        <v>15.09300041</v>
      </c>
      <c r="C86">
        <v>0.30491998999999997</v>
      </c>
      <c r="D86">
        <v>35.375</v>
      </c>
      <c r="E86">
        <v>0.24880999000000001</v>
      </c>
      <c r="F86">
        <v>37.390998840000002</v>
      </c>
      <c r="G86">
        <v>0.9375</v>
      </c>
      <c r="H86">
        <v>33.291999820000001</v>
      </c>
      <c r="J86" s="2">
        <f>TREND(Calibration!$A$2:$A$4,Calibration!$B$2:$B$4,C86)</f>
        <v>324.76449235783616</v>
      </c>
      <c r="K86" s="2">
        <f>TREND(Calibration!$A$2:$A$4,Calibration!$C$2:$C$4,E86)</f>
        <v>426.0496768478647</v>
      </c>
      <c r="L86" s="2">
        <f>TREND(Calibration!$A$2:$A$4,Calibration!$D$2:$D$4,G86)</f>
        <v>677.30151886494946</v>
      </c>
    </row>
    <row r="87" spans="1:12" x14ac:dyDescent="0.25">
      <c r="A87">
        <v>424975</v>
      </c>
      <c r="B87">
        <v>15.11900043</v>
      </c>
      <c r="C87">
        <v>0.30621999999999999</v>
      </c>
      <c r="D87">
        <v>35.401000979999999</v>
      </c>
      <c r="E87">
        <v>0.24887000000000001</v>
      </c>
      <c r="F87">
        <v>37.361999509999997</v>
      </c>
      <c r="G87">
        <v>0.94349998000000002</v>
      </c>
      <c r="H87">
        <v>33.313999180000003</v>
      </c>
      <c r="J87" s="2">
        <f>TREND(Calibration!$A$2:$A$4,Calibration!$B$2:$B$4,C87)</f>
        <v>330.51379266862182</v>
      </c>
      <c r="K87" s="2">
        <f>TREND(Calibration!$A$2:$A$4,Calibration!$C$2:$C$4,E87)</f>
        <v>426.51815232688068</v>
      </c>
      <c r="L87" s="2">
        <f>TREND(Calibration!$A$2:$A$4,Calibration!$D$2:$D$4,G87)</f>
        <v>681.55361720296548</v>
      </c>
    </row>
    <row r="88" spans="1:12" x14ac:dyDescent="0.25">
      <c r="A88">
        <v>429977</v>
      </c>
      <c r="B88">
        <v>15.11200047</v>
      </c>
      <c r="C88">
        <v>0.30530000000000002</v>
      </c>
      <c r="D88">
        <v>35.401000979999999</v>
      </c>
      <c r="E88">
        <v>0.24887000000000001</v>
      </c>
      <c r="F88">
        <v>37.374000549999998</v>
      </c>
      <c r="G88">
        <v>0.93859999999999999</v>
      </c>
      <c r="H88">
        <v>33.283000950000002</v>
      </c>
      <c r="J88" s="2">
        <f>TREND(Calibration!$A$2:$A$4,Calibration!$B$2:$B$4,C88)</f>
        <v>326.44508836179148</v>
      </c>
      <c r="K88" s="2">
        <f>TREND(Calibration!$A$2:$A$4,Calibration!$C$2:$C$4,E88)</f>
        <v>426.51815232688068</v>
      </c>
      <c r="L88" s="2">
        <f>TREND(Calibration!$A$2:$A$4,Calibration!$D$2:$D$4,G88)</f>
        <v>678.08107282543222</v>
      </c>
    </row>
    <row r="89" spans="1:12" x14ac:dyDescent="0.25">
      <c r="A89">
        <v>435034</v>
      </c>
      <c r="B89">
        <v>15.17099953</v>
      </c>
      <c r="C89">
        <v>0.30491998999999997</v>
      </c>
      <c r="D89">
        <v>35.401000979999999</v>
      </c>
      <c r="E89">
        <v>0.24880999000000001</v>
      </c>
      <c r="F89">
        <v>37.411998750000002</v>
      </c>
      <c r="G89">
        <v>0.95859998000000002</v>
      </c>
      <c r="H89">
        <v>33.27999878</v>
      </c>
      <c r="J89" s="2">
        <f>TREND(Calibration!$A$2:$A$4,Calibration!$B$2:$B$4,C89)</f>
        <v>324.76449235783616</v>
      </c>
      <c r="K89" s="2">
        <f>TREND(Calibration!$A$2:$A$4,Calibration!$C$2:$C$4,E89)</f>
        <v>426.0496768478647</v>
      </c>
      <c r="L89" s="2">
        <f>TREND(Calibration!$A$2:$A$4,Calibration!$D$2:$D$4,G89)</f>
        <v>692.25476702413869</v>
      </c>
    </row>
    <row r="90" spans="1:12" x14ac:dyDescent="0.25">
      <c r="A90">
        <v>440247</v>
      </c>
      <c r="B90">
        <v>15.12899971</v>
      </c>
      <c r="C90">
        <v>0.30654000999999997</v>
      </c>
      <c r="D90">
        <v>35.376998899999997</v>
      </c>
      <c r="E90">
        <v>0.24891999000000001</v>
      </c>
      <c r="F90">
        <v>37.376998899999997</v>
      </c>
      <c r="G90">
        <v>0.95429998999999999</v>
      </c>
      <c r="H90">
        <v>33.183998109999997</v>
      </c>
      <c r="J90" s="2">
        <f>TREND(Calibration!$A$2:$A$4,Calibration!$B$2:$B$4,C90)</f>
        <v>331.92903839169662</v>
      </c>
      <c r="K90" s="2">
        <f>TREND(Calibration!$A$2:$A$4,Calibration!$C$2:$C$4,E90)</f>
        <v>426.9084054379623</v>
      </c>
      <c r="L90" s="2">
        <f>TREND(Calibration!$A$2:$A$4,Calibration!$D$2:$D$4,G90)</f>
        <v>689.20742681092372</v>
      </c>
    </row>
    <row r="91" spans="1:12" x14ac:dyDescent="0.25">
      <c r="A91">
        <v>445163</v>
      </c>
      <c r="B91">
        <v>15.10999966</v>
      </c>
      <c r="C91">
        <v>0.30524999000000003</v>
      </c>
      <c r="D91">
        <v>35.332000729999997</v>
      </c>
      <c r="E91">
        <v>0.24880999000000001</v>
      </c>
      <c r="F91">
        <v>37.382999419999997</v>
      </c>
      <c r="G91">
        <v>0.95480001000000003</v>
      </c>
      <c r="H91">
        <v>33.286998750000002</v>
      </c>
      <c r="J91" s="2">
        <f>TREND(Calibration!$A$2:$A$4,Calibration!$B$2:$B$4,C91)</f>
        <v>326.22391890267772</v>
      </c>
      <c r="K91" s="2">
        <f>TREND(Calibration!$A$2:$A$4,Calibration!$C$2:$C$4,E91)</f>
        <v>426.0496768478647</v>
      </c>
      <c r="L91" s="2">
        <f>TREND(Calibration!$A$2:$A$4,Calibration!$D$2:$D$4,G91)</f>
        <v>689.5617836939424</v>
      </c>
    </row>
    <row r="92" spans="1:12" x14ac:dyDescent="0.25">
      <c r="A92">
        <v>449977</v>
      </c>
      <c r="B92">
        <v>15.11900043</v>
      </c>
      <c r="C92">
        <v>0.30843999999999999</v>
      </c>
      <c r="D92">
        <v>35.388000490000003</v>
      </c>
      <c r="E92">
        <v>0.24880999000000001</v>
      </c>
      <c r="F92">
        <v>37.346000670000002</v>
      </c>
      <c r="G92">
        <v>0.94239998000000003</v>
      </c>
      <c r="H92">
        <v>33.263000490000003</v>
      </c>
      <c r="J92" s="2">
        <f>TREND(Calibration!$A$2:$A$4,Calibration!$B$2:$B$4,C92)</f>
        <v>340.33175306119097</v>
      </c>
      <c r="K92" s="2">
        <f>TREND(Calibration!$A$2:$A$4,Calibration!$C$2:$C$4,E92)</f>
        <v>426.0496768478647</v>
      </c>
      <c r="L92" s="2">
        <f>TREND(Calibration!$A$2:$A$4,Calibration!$D$2:$D$4,G92)</f>
        <v>680.77406324248273</v>
      </c>
    </row>
    <row r="93" spans="1:12" x14ac:dyDescent="0.25">
      <c r="A93">
        <v>454976</v>
      </c>
      <c r="B93">
        <v>15.11600018</v>
      </c>
      <c r="C93">
        <v>0.30779001</v>
      </c>
      <c r="D93">
        <v>35.384998320000001</v>
      </c>
      <c r="E93">
        <v>0.24918999999999999</v>
      </c>
      <c r="F93">
        <v>37.353000639999998</v>
      </c>
      <c r="G93">
        <v>0.93699997999999995</v>
      </c>
      <c r="H93">
        <v>33.192001339999997</v>
      </c>
      <c r="J93" s="2">
        <f>TREND(Calibration!$A$2:$A$4,Calibration!$B$2:$B$4,C93)</f>
        <v>337.45716924336853</v>
      </c>
      <c r="K93" s="2">
        <f>TREND(Calibration!$A$2:$A$4,Calibration!$C$2:$C$4,E93)</f>
        <v>429.01627186170958</v>
      </c>
      <c r="L93" s="2">
        <f>TREND(Calibration!$A$2:$A$4,Calibration!$D$2:$D$4,G93)</f>
        <v>676.94716198193066</v>
      </c>
    </row>
    <row r="94" spans="1:12" x14ac:dyDescent="0.25">
      <c r="A94">
        <v>460100</v>
      </c>
      <c r="B94">
        <v>15.196999549999999</v>
      </c>
      <c r="C94">
        <v>0.30908000000000002</v>
      </c>
      <c r="D94">
        <v>35.375</v>
      </c>
      <c r="E94">
        <v>0.24913999000000001</v>
      </c>
      <c r="F94">
        <v>37.424999239999998</v>
      </c>
      <c r="G94">
        <v>0.94349998000000002</v>
      </c>
      <c r="H94">
        <v>33.206001280000002</v>
      </c>
      <c r="J94" s="2">
        <f>TREND(Calibration!$A$2:$A$4,Calibration!$B$2:$B$4,C94)</f>
        <v>343.1621560572471</v>
      </c>
      <c r="K94" s="2">
        <f>TREND(Calibration!$A$2:$A$4,Calibration!$C$2:$C$4,E94)</f>
        <v>428.62586261815727</v>
      </c>
      <c r="L94" s="2">
        <f>TREND(Calibration!$A$2:$A$4,Calibration!$D$2:$D$4,G94)</f>
        <v>681.55361720296548</v>
      </c>
    </row>
    <row r="95" spans="1:12" x14ac:dyDescent="0.25">
      <c r="A95">
        <v>465068</v>
      </c>
      <c r="B95">
        <v>15.18000031</v>
      </c>
      <c r="C95">
        <v>0.30914000000000003</v>
      </c>
      <c r="D95">
        <v>35.384998320000001</v>
      </c>
      <c r="E95">
        <v>0.24918999999999999</v>
      </c>
      <c r="F95">
        <v>37.424999239999998</v>
      </c>
      <c r="G95">
        <v>0.94239998000000003</v>
      </c>
      <c r="H95">
        <v>33.272998809999997</v>
      </c>
      <c r="J95" s="2">
        <f>TREND(Calibration!$A$2:$A$4,Calibration!$B$2:$B$4,C95)</f>
        <v>343.42750633812739</v>
      </c>
      <c r="K95" s="2">
        <f>TREND(Calibration!$A$2:$A$4,Calibration!$C$2:$C$4,E95)</f>
        <v>429.01627186170958</v>
      </c>
      <c r="L95" s="2">
        <f>TREND(Calibration!$A$2:$A$4,Calibration!$D$2:$D$4,G95)</f>
        <v>680.77406324248273</v>
      </c>
    </row>
    <row r="96" spans="1:12" x14ac:dyDescent="0.25">
      <c r="A96">
        <v>469975</v>
      </c>
      <c r="B96">
        <v>15.11900043</v>
      </c>
      <c r="C96">
        <v>0.30621999999999999</v>
      </c>
      <c r="D96">
        <v>35.403999329999998</v>
      </c>
      <c r="E96">
        <v>0.24918999999999999</v>
      </c>
      <c r="F96">
        <v>37.376998899999997</v>
      </c>
      <c r="G96">
        <v>0.93210000000000004</v>
      </c>
      <c r="H96">
        <v>33.237998959999999</v>
      </c>
      <c r="J96" s="2">
        <f>TREND(Calibration!$A$2:$A$4,Calibration!$B$2:$B$4,C96)</f>
        <v>330.51379266862182</v>
      </c>
      <c r="K96" s="2">
        <f>TREND(Calibration!$A$2:$A$4,Calibration!$C$2:$C$4,E96)</f>
        <v>429.01627186170958</v>
      </c>
      <c r="L96" s="2">
        <f>TREND(Calibration!$A$2:$A$4,Calibration!$D$2:$D$4,G96)</f>
        <v>673.47461760439739</v>
      </c>
    </row>
    <row r="97" spans="1:12" x14ac:dyDescent="0.25">
      <c r="A97">
        <v>474977</v>
      </c>
      <c r="B97">
        <v>15.12199974</v>
      </c>
      <c r="C97">
        <v>0.30643999999999999</v>
      </c>
      <c r="D97">
        <v>35.435001370000002</v>
      </c>
      <c r="E97">
        <v>0.24918999999999999</v>
      </c>
      <c r="F97">
        <v>37.382999419999997</v>
      </c>
      <c r="G97">
        <v>0.92940003000000004</v>
      </c>
      <c r="H97">
        <v>33.193000789999999</v>
      </c>
      <c r="J97" s="2">
        <f>TREND(Calibration!$A$2:$A$4,Calibration!$B$2:$B$4,C97)</f>
        <v>331.48674369851597</v>
      </c>
      <c r="K97" s="2">
        <f>TREND(Calibration!$A$2:$A$4,Calibration!$C$2:$C$4,E97)</f>
        <v>429.01627186170958</v>
      </c>
      <c r="L97" s="2">
        <f>TREND(Calibration!$A$2:$A$4,Calibration!$D$2:$D$4,G97)</f>
        <v>671.56118823468398</v>
      </c>
    </row>
    <row r="98" spans="1:12" x14ac:dyDescent="0.25">
      <c r="A98">
        <v>479976</v>
      </c>
      <c r="B98">
        <v>15.11600018</v>
      </c>
      <c r="C98">
        <v>0.30659999999999998</v>
      </c>
      <c r="D98">
        <v>35.409999849999998</v>
      </c>
      <c r="E98">
        <v>0.24924999</v>
      </c>
      <c r="F98">
        <v>37.380001069999999</v>
      </c>
      <c r="G98">
        <v>0.93540000999999995</v>
      </c>
      <c r="H98">
        <v>33.20299911</v>
      </c>
      <c r="J98" s="2">
        <f>TREND(Calibration!$A$2:$A$4,Calibration!$B$2:$B$4,C98)</f>
        <v>332.19434444753006</v>
      </c>
      <c r="K98" s="2">
        <f>TREND(Calibration!$A$2:$A$4,Calibration!$C$2:$C$4,E98)</f>
        <v>429.48459120825487</v>
      </c>
      <c r="L98" s="2">
        <f>TREND(Calibration!$A$2:$A$4,Calibration!$D$2:$D$4,G98)</f>
        <v>675.81328657270001</v>
      </c>
    </row>
    <row r="99" spans="1:12" x14ac:dyDescent="0.25">
      <c r="A99">
        <v>485158</v>
      </c>
      <c r="B99">
        <v>15.105999949999999</v>
      </c>
      <c r="C99">
        <v>0.30875998999999998</v>
      </c>
      <c r="D99">
        <v>35.381999970000003</v>
      </c>
      <c r="E99">
        <v>0.24924999</v>
      </c>
      <c r="F99">
        <v>37.346000670000002</v>
      </c>
      <c r="G99">
        <v>0.93099999</v>
      </c>
      <c r="H99">
        <v>33.188999180000003</v>
      </c>
      <c r="J99" s="2">
        <f>TREND(Calibration!$A$2:$A$4,Calibration!$B$2:$B$4,C99)</f>
        <v>341.74691033417207</v>
      </c>
      <c r="K99" s="2">
        <f>TREND(Calibration!$A$2:$A$4,Calibration!$C$2:$C$4,E99)</f>
        <v>429.48459120825487</v>
      </c>
      <c r="L99" s="2">
        <f>TREND(Calibration!$A$2:$A$4,Calibration!$D$2:$D$4,G99)</f>
        <v>672.69505655706041</v>
      </c>
    </row>
    <row r="100" spans="1:12" x14ac:dyDescent="0.25">
      <c r="A100">
        <v>489976</v>
      </c>
      <c r="B100">
        <v>15.10700035</v>
      </c>
      <c r="C100">
        <v>0.30395000999999999</v>
      </c>
      <c r="D100">
        <v>35.363998410000001</v>
      </c>
      <c r="E100">
        <v>0.24924999</v>
      </c>
      <c r="F100">
        <v>37.380001069999999</v>
      </c>
      <c r="G100">
        <v>0.93540000999999995</v>
      </c>
      <c r="H100">
        <v>33.152000430000001</v>
      </c>
      <c r="J100" s="2">
        <f>TREND(Calibration!$A$2:$A$4,Calibration!$B$2:$B$4,C100)</f>
        <v>320.47475126703262</v>
      </c>
      <c r="K100" s="2">
        <f>TREND(Calibration!$A$2:$A$4,Calibration!$C$2:$C$4,E100)</f>
        <v>429.48459120825487</v>
      </c>
      <c r="L100" s="2">
        <f>TREND(Calibration!$A$2:$A$4,Calibration!$D$2:$D$4,G100)</f>
        <v>675.81328657270001</v>
      </c>
    </row>
    <row r="101" spans="1:12" x14ac:dyDescent="0.25">
      <c r="A101">
        <v>495090</v>
      </c>
      <c r="B101">
        <v>15.074000359999999</v>
      </c>
      <c r="C101">
        <v>0.30643999999999999</v>
      </c>
      <c r="D101">
        <v>35.353000639999998</v>
      </c>
      <c r="E101">
        <v>0.24918999999999999</v>
      </c>
      <c r="F101">
        <v>37.3429985</v>
      </c>
      <c r="G101">
        <v>0.92889999999999995</v>
      </c>
      <c r="H101">
        <v>33.25</v>
      </c>
      <c r="J101" s="2">
        <f>TREND(Calibration!$A$2:$A$4,Calibration!$B$2:$B$4,C101)</f>
        <v>331.48674369851597</v>
      </c>
      <c r="K101" s="2">
        <f>TREND(Calibration!$A$2:$A$4,Calibration!$C$2:$C$4,E101)</f>
        <v>429.01627186170958</v>
      </c>
      <c r="L101" s="2">
        <f>TREND(Calibration!$A$2:$A$4,Calibration!$D$2:$D$4,G101)</f>
        <v>671.20682426481096</v>
      </c>
    </row>
    <row r="102" spans="1:12" x14ac:dyDescent="0.25">
      <c r="A102">
        <v>500005</v>
      </c>
      <c r="B102">
        <v>15.09599972</v>
      </c>
      <c r="C102">
        <v>0.30519000000000002</v>
      </c>
      <c r="D102">
        <v>35.362998959999999</v>
      </c>
      <c r="E102">
        <v>0.24956999999999999</v>
      </c>
      <c r="F102">
        <v>37.4070015</v>
      </c>
      <c r="G102">
        <v>0.93159997000000005</v>
      </c>
      <c r="H102">
        <v>33.305000309999997</v>
      </c>
      <c r="J102" s="2">
        <f>TREND(Calibration!$A$2:$A$4,Calibration!$B$2:$B$4,C102)</f>
        <v>325.95861284684429</v>
      </c>
      <c r="K102" s="2">
        <f>TREND(Calibration!$A$2:$A$4,Calibration!$C$2:$C$4,E102)</f>
        <v>431.98278880931935</v>
      </c>
      <c r="L102" s="2">
        <f>TREND(Calibration!$A$2:$A$4,Calibration!$D$2:$D$4,G102)</f>
        <v>673.12025363452449</v>
      </c>
    </row>
    <row r="103" spans="1:12" x14ac:dyDescent="0.25">
      <c r="A103">
        <v>505079</v>
      </c>
      <c r="B103">
        <v>15.102999690000001</v>
      </c>
      <c r="C103">
        <v>0.30454001000000003</v>
      </c>
      <c r="D103">
        <v>35.362998959999999</v>
      </c>
      <c r="E103">
        <v>0.24945999999999999</v>
      </c>
      <c r="F103">
        <v>37.396999360000002</v>
      </c>
      <c r="G103">
        <v>0.92889999999999995</v>
      </c>
      <c r="H103">
        <v>33.210998539999999</v>
      </c>
      <c r="J103" s="2">
        <f>TREND(Calibration!$A$2:$A$4,Calibration!$B$2:$B$4,C103)</f>
        <v>323.08402902902185</v>
      </c>
      <c r="K103" s="2">
        <f>TREND(Calibration!$A$2:$A$4,Calibration!$C$2:$C$4,E103)</f>
        <v>431.12406021922175</v>
      </c>
      <c r="L103" s="2">
        <f>TREND(Calibration!$A$2:$A$4,Calibration!$D$2:$D$4,G103)</f>
        <v>671.20682426481096</v>
      </c>
    </row>
    <row r="104" spans="1:12" x14ac:dyDescent="0.25">
      <c r="A104">
        <v>509976</v>
      </c>
      <c r="B104">
        <v>15.15100002</v>
      </c>
      <c r="C104">
        <v>0.30530000000000002</v>
      </c>
      <c r="D104">
        <v>35.381999970000003</v>
      </c>
      <c r="E104">
        <v>0.24918999999999999</v>
      </c>
      <c r="F104">
        <v>37.398998259999999</v>
      </c>
      <c r="G104">
        <v>0.92779999999999996</v>
      </c>
      <c r="H104">
        <v>33.19900131</v>
      </c>
      <c r="J104" s="2">
        <f>TREND(Calibration!$A$2:$A$4,Calibration!$B$2:$B$4,C104)</f>
        <v>326.44508836179148</v>
      </c>
      <c r="K104" s="2">
        <f>TREND(Calibration!$A$2:$A$4,Calibration!$C$2:$C$4,E104)</f>
        <v>429.01627186170958</v>
      </c>
      <c r="L104" s="2">
        <f>TREND(Calibration!$A$2:$A$4,Calibration!$D$2:$D$4,G104)</f>
        <v>670.4272703043282</v>
      </c>
    </row>
    <row r="105" spans="1:12" x14ac:dyDescent="0.25">
      <c r="A105">
        <v>515080</v>
      </c>
      <c r="B105">
        <v>15.20300007</v>
      </c>
      <c r="C105">
        <v>0.30779001</v>
      </c>
      <c r="D105">
        <v>35.390998840000002</v>
      </c>
      <c r="E105">
        <v>0.24913999000000001</v>
      </c>
      <c r="F105">
        <v>37.402000430000001</v>
      </c>
      <c r="G105">
        <v>0.93099999</v>
      </c>
      <c r="H105">
        <v>33.187000269999999</v>
      </c>
      <c r="J105" s="2">
        <f>TREND(Calibration!$A$2:$A$4,Calibration!$B$2:$B$4,C105)</f>
        <v>337.45716924336853</v>
      </c>
      <c r="K105" s="2">
        <f>TREND(Calibration!$A$2:$A$4,Calibration!$C$2:$C$4,E105)</f>
        <v>428.62586261815727</v>
      </c>
      <c r="L105" s="2">
        <f>TREND(Calibration!$A$2:$A$4,Calibration!$D$2:$D$4,G105)</f>
        <v>672.69505655706041</v>
      </c>
    </row>
    <row r="106" spans="1:12" x14ac:dyDescent="0.25">
      <c r="A106">
        <v>520132</v>
      </c>
      <c r="B106">
        <v>15.24199963</v>
      </c>
      <c r="C106">
        <v>0.32107999999999998</v>
      </c>
      <c r="D106">
        <v>35.337001800000003</v>
      </c>
      <c r="E106">
        <v>0.24918999999999999</v>
      </c>
      <c r="F106">
        <v>37.398998259999999</v>
      </c>
      <c r="G106">
        <v>0.94129996999999999</v>
      </c>
      <c r="H106">
        <v>33.266998289999997</v>
      </c>
      <c r="J106" s="2">
        <f>TREND(Calibration!$A$2:$A$4,Calibration!$B$2:$B$4,C106)</f>
        <v>396.23221223329642</v>
      </c>
      <c r="K106" s="2">
        <f>TREND(Calibration!$A$2:$A$4,Calibration!$C$2:$C$4,E106)</f>
        <v>429.01627186170958</v>
      </c>
      <c r="L106" s="2">
        <f>TREND(Calibration!$A$2:$A$4,Calibration!$D$2:$D$4,G106)</f>
        <v>679.99450219514563</v>
      </c>
    </row>
    <row r="107" spans="1:12" x14ac:dyDescent="0.25">
      <c r="A107">
        <v>525023</v>
      </c>
      <c r="B107">
        <v>15.23600006</v>
      </c>
      <c r="C107">
        <v>0.31184000000000001</v>
      </c>
      <c r="D107">
        <v>35.381999970000003</v>
      </c>
      <c r="E107">
        <v>0.24924999</v>
      </c>
      <c r="F107">
        <v>37.370998380000003</v>
      </c>
      <c r="G107">
        <v>0.93320000000000003</v>
      </c>
      <c r="H107">
        <v>33.250999450000002</v>
      </c>
      <c r="J107" s="2">
        <f>TREND(Calibration!$A$2:$A$4,Calibration!$B$2:$B$4,C107)</f>
        <v>355.36826897773835</v>
      </c>
      <c r="K107" s="2">
        <f>TREND(Calibration!$A$2:$A$4,Calibration!$C$2:$C$4,E107)</f>
        <v>429.48459120825487</v>
      </c>
      <c r="L107" s="2">
        <f>TREND(Calibration!$A$2:$A$4,Calibration!$D$2:$D$4,G107)</f>
        <v>674.25417156488027</v>
      </c>
    </row>
    <row r="108" spans="1:12" x14ac:dyDescent="0.25">
      <c r="A108">
        <v>529977</v>
      </c>
      <c r="B108">
        <v>15.24199963</v>
      </c>
      <c r="C108">
        <v>0.30838000999999998</v>
      </c>
      <c r="D108">
        <v>35.362998959999999</v>
      </c>
      <c r="E108">
        <v>0.24918999999999999</v>
      </c>
      <c r="F108">
        <v>37.3429985</v>
      </c>
      <c r="G108">
        <v>0.92290002000000004</v>
      </c>
      <c r="H108">
        <v>33.243999479999999</v>
      </c>
      <c r="J108" s="2">
        <f>TREND(Calibration!$A$2:$A$4,Calibration!$B$2:$B$4,C108)</f>
        <v>340.06644700535753</v>
      </c>
      <c r="K108" s="2">
        <f>TREND(Calibration!$A$2:$A$4,Calibration!$C$2:$C$4,E108)</f>
        <v>429.01627186170958</v>
      </c>
      <c r="L108" s="2">
        <f>TREND(Calibration!$A$2:$A$4,Calibration!$D$2:$D$4,G108)</f>
        <v>666.95472592679505</v>
      </c>
    </row>
    <row r="109" spans="1:12" x14ac:dyDescent="0.25">
      <c r="A109">
        <v>534975</v>
      </c>
      <c r="B109">
        <v>15.24600029</v>
      </c>
      <c r="C109">
        <v>0.30557001</v>
      </c>
      <c r="D109">
        <v>35.390998840000002</v>
      </c>
      <c r="E109">
        <v>0.24891999000000001</v>
      </c>
      <c r="F109">
        <v>37.368999479999999</v>
      </c>
      <c r="G109">
        <v>0.92889999999999995</v>
      </c>
      <c r="H109">
        <v>33.208000179999999</v>
      </c>
      <c r="J109" s="2">
        <f>TREND(Calibration!$A$2:$A$4,Calibration!$B$2:$B$4,C109)</f>
        <v>327.63920885079938</v>
      </c>
      <c r="K109" s="2">
        <f>TREND(Calibration!$A$2:$A$4,Calibration!$C$2:$C$4,E109)</f>
        <v>426.9084054379623</v>
      </c>
      <c r="L109" s="2">
        <f>TREND(Calibration!$A$2:$A$4,Calibration!$D$2:$D$4,G109)</f>
        <v>671.20682426481096</v>
      </c>
    </row>
    <row r="110" spans="1:12" x14ac:dyDescent="0.25">
      <c r="A110">
        <v>539982</v>
      </c>
      <c r="B110">
        <v>15.31700039</v>
      </c>
      <c r="C110">
        <v>0.30903000000000003</v>
      </c>
      <c r="D110">
        <v>35.381999970000003</v>
      </c>
      <c r="E110">
        <v>0.24891999000000001</v>
      </c>
      <c r="F110">
        <v>37.421001429999997</v>
      </c>
      <c r="G110">
        <v>0.94450003000000005</v>
      </c>
      <c r="H110">
        <v>33.250999450000002</v>
      </c>
      <c r="J110" s="2">
        <f>TREND(Calibration!$A$2:$A$4,Calibration!$B$2:$B$4,C110)</f>
        <v>342.9410308231802</v>
      </c>
      <c r="K110" s="2">
        <f>TREND(Calibration!$A$2:$A$4,Calibration!$C$2:$C$4,E110)</f>
        <v>426.9084054379623</v>
      </c>
      <c r="L110" s="2">
        <f>TREND(Calibration!$A$2:$A$4,Calibration!$D$2:$D$4,G110)</f>
        <v>682.26233805585719</v>
      </c>
    </row>
    <row r="111" spans="1:12" x14ac:dyDescent="0.25">
      <c r="A111">
        <v>544975</v>
      </c>
      <c r="B111">
        <v>15.31400013</v>
      </c>
      <c r="C111">
        <v>0.30783999000000001</v>
      </c>
      <c r="D111">
        <v>35.4070015</v>
      </c>
      <c r="E111">
        <v>0.24880999000000001</v>
      </c>
      <c r="F111">
        <v>37.424999239999998</v>
      </c>
      <c r="G111">
        <v>0.93640000000000001</v>
      </c>
      <c r="H111">
        <v>33.189998629999998</v>
      </c>
      <c r="J111" s="2">
        <f>TREND(Calibration!$A$2:$A$4,Calibration!$B$2:$B$4,C111)</f>
        <v>337.67820602734173</v>
      </c>
      <c r="K111" s="2">
        <f>TREND(Calibration!$A$2:$A$4,Calibration!$C$2:$C$4,E111)</f>
        <v>426.0496768478647</v>
      </c>
      <c r="L111" s="2">
        <f>TREND(Calibration!$A$2:$A$4,Calibration!$D$2:$D$4,G111)</f>
        <v>676.52196490446659</v>
      </c>
    </row>
    <row r="112" spans="1:12" x14ac:dyDescent="0.25">
      <c r="A112">
        <v>550072</v>
      </c>
      <c r="B112">
        <v>15.244999890000001</v>
      </c>
      <c r="C112">
        <v>0.30810999999999999</v>
      </c>
      <c r="D112">
        <v>35.372001650000001</v>
      </c>
      <c r="E112">
        <v>0.24887000000000001</v>
      </c>
      <c r="F112">
        <v>37.358001710000003</v>
      </c>
      <c r="G112">
        <v>0.92779999999999996</v>
      </c>
      <c r="H112">
        <v>33.189998629999998</v>
      </c>
      <c r="J112" s="2">
        <f>TREND(Calibration!$A$2:$A$4,Calibration!$B$2:$B$4,C112)</f>
        <v>338.87232651634963</v>
      </c>
      <c r="K112" s="2">
        <f>TREND(Calibration!$A$2:$A$4,Calibration!$C$2:$C$4,E112)</f>
        <v>426.51815232688068</v>
      </c>
      <c r="L112" s="2">
        <f>TREND(Calibration!$A$2:$A$4,Calibration!$D$2:$D$4,G112)</f>
        <v>670.4272703043282</v>
      </c>
    </row>
    <row r="113" spans="1:12" x14ac:dyDescent="0.25">
      <c r="A113">
        <v>554975</v>
      </c>
      <c r="B113">
        <v>15.291000370000001</v>
      </c>
      <c r="C113">
        <v>0.30746001000000001</v>
      </c>
      <c r="D113">
        <v>35.396999360000002</v>
      </c>
      <c r="E113">
        <v>0.24918999999999999</v>
      </c>
      <c r="F113">
        <v>37.405998230000002</v>
      </c>
      <c r="G113">
        <v>0.93699997999999995</v>
      </c>
      <c r="H113">
        <v>33.230998990000003</v>
      </c>
      <c r="J113" s="2">
        <f>TREND(Calibration!$A$2:$A$4,Calibration!$B$2:$B$4,C113)</f>
        <v>335.99774269852719</v>
      </c>
      <c r="K113" s="2">
        <f>TREND(Calibration!$A$2:$A$4,Calibration!$C$2:$C$4,E113)</f>
        <v>429.01627186170958</v>
      </c>
      <c r="L113" s="2">
        <f>TREND(Calibration!$A$2:$A$4,Calibration!$D$2:$D$4,G113)</f>
        <v>676.94716198193066</v>
      </c>
    </row>
    <row r="114" spans="1:12" x14ac:dyDescent="0.25">
      <c r="A114">
        <v>560023</v>
      </c>
      <c r="B114">
        <v>15.255000109999999</v>
      </c>
      <c r="C114">
        <v>0.30708000000000002</v>
      </c>
      <c r="D114">
        <v>35.394001009999997</v>
      </c>
      <c r="E114">
        <v>0.24924999</v>
      </c>
      <c r="F114">
        <v>37.387001040000001</v>
      </c>
      <c r="G114">
        <v>0.93049996999999995</v>
      </c>
      <c r="H114">
        <v>33.176998140000002</v>
      </c>
      <c r="J114" s="2">
        <f>TREND(Calibration!$A$2:$A$4,Calibration!$B$2:$B$4,C114)</f>
        <v>334.3171466945721</v>
      </c>
      <c r="K114" s="2">
        <f>TREND(Calibration!$A$2:$A$4,Calibration!$C$2:$C$4,E114)</f>
        <v>429.48459120825487</v>
      </c>
      <c r="L114" s="2">
        <f>TREND(Calibration!$A$2:$A$4,Calibration!$D$2:$D$4,G114)</f>
        <v>672.34069967404162</v>
      </c>
    </row>
    <row r="115" spans="1:12" x14ac:dyDescent="0.25">
      <c r="A115">
        <v>565335</v>
      </c>
      <c r="B115">
        <v>15.20699978</v>
      </c>
      <c r="C115">
        <v>0.30610999</v>
      </c>
      <c r="D115">
        <v>35.355998990000003</v>
      </c>
      <c r="E115">
        <v>0.24924999</v>
      </c>
      <c r="F115">
        <v>37.3429985</v>
      </c>
      <c r="G115">
        <v>0.93640000000000001</v>
      </c>
      <c r="H115">
        <v>33.215000150000002</v>
      </c>
      <c r="J115" s="2">
        <f>TREND(Calibration!$A$2:$A$4,Calibration!$B$2:$B$4,C115)</f>
        <v>330.02727292862778</v>
      </c>
      <c r="K115" s="2">
        <f>TREND(Calibration!$A$2:$A$4,Calibration!$C$2:$C$4,E115)</f>
        <v>429.48459120825487</v>
      </c>
      <c r="L115" s="2">
        <f>TREND(Calibration!$A$2:$A$4,Calibration!$D$2:$D$4,G115)</f>
        <v>676.52196490446659</v>
      </c>
    </row>
    <row r="116" spans="1:12" x14ac:dyDescent="0.25">
      <c r="A116">
        <v>570021</v>
      </c>
      <c r="B116">
        <v>15.24600029</v>
      </c>
      <c r="C116">
        <v>0.30519000000000002</v>
      </c>
      <c r="D116">
        <v>35.366001130000001</v>
      </c>
      <c r="E116">
        <v>0.24924999</v>
      </c>
      <c r="F116">
        <v>37.390998840000002</v>
      </c>
      <c r="G116">
        <v>0.93970001000000003</v>
      </c>
      <c r="H116">
        <v>33.182998660000003</v>
      </c>
      <c r="J116" s="2">
        <f>TREND(Calibration!$A$2:$A$4,Calibration!$B$2:$B$4,C116)</f>
        <v>325.95861284684429</v>
      </c>
      <c r="K116" s="2">
        <f>TREND(Calibration!$A$2:$A$4,Calibration!$C$2:$C$4,E116)</f>
        <v>429.48459120825487</v>
      </c>
      <c r="L116" s="2">
        <f>TREND(Calibration!$A$2:$A$4,Calibration!$D$2:$D$4,G116)</f>
        <v>678.86063387276931</v>
      </c>
    </row>
    <row r="117" spans="1:12" x14ac:dyDescent="0.25">
      <c r="A117">
        <v>575007</v>
      </c>
      <c r="B117">
        <v>15.225999829999999</v>
      </c>
      <c r="C117">
        <v>0.30626999999999999</v>
      </c>
      <c r="D117">
        <v>35.388000490000003</v>
      </c>
      <c r="E117">
        <v>0.24924999</v>
      </c>
      <c r="F117">
        <v>37.377998349999999</v>
      </c>
      <c r="G117">
        <v>0.93159997000000005</v>
      </c>
      <c r="H117">
        <v>33.146999360000002</v>
      </c>
      <c r="J117" s="2">
        <f>TREND(Calibration!$A$2:$A$4,Calibration!$B$2:$B$4,C117)</f>
        <v>330.73491790268872</v>
      </c>
      <c r="K117" s="2">
        <f>TREND(Calibration!$A$2:$A$4,Calibration!$C$2:$C$4,E117)</f>
        <v>429.48459120825487</v>
      </c>
      <c r="L117" s="2">
        <f>TREND(Calibration!$A$2:$A$4,Calibration!$D$2:$D$4,G117)</f>
        <v>673.12025363452449</v>
      </c>
    </row>
    <row r="118" spans="1:12" x14ac:dyDescent="0.25">
      <c r="A118">
        <v>580029</v>
      </c>
      <c r="B118">
        <v>15.17399979</v>
      </c>
      <c r="C118">
        <v>0.30648999999999998</v>
      </c>
      <c r="D118">
        <v>35.353000639999998</v>
      </c>
      <c r="E118">
        <v>0.24924999</v>
      </c>
      <c r="F118">
        <v>37.3429985</v>
      </c>
      <c r="G118">
        <v>0.92989999000000001</v>
      </c>
      <c r="H118">
        <v>33.221000670000002</v>
      </c>
      <c r="J118" s="2">
        <f>TREND(Calibration!$A$2:$A$4,Calibration!$B$2:$B$4,C118)</f>
        <v>331.70786893258287</v>
      </c>
      <c r="K118" s="2">
        <f>TREND(Calibration!$A$2:$A$4,Calibration!$C$2:$C$4,E118)</f>
        <v>429.48459120825487</v>
      </c>
      <c r="L118" s="2">
        <f>TREND(Calibration!$A$2:$A$4,Calibration!$D$2:$D$4,G118)</f>
        <v>671.91550259657765</v>
      </c>
    </row>
    <row r="119" spans="1:12" x14ac:dyDescent="0.25">
      <c r="A119">
        <v>585005</v>
      </c>
      <c r="B119">
        <v>15.210000040000001</v>
      </c>
      <c r="C119">
        <v>0.30616999</v>
      </c>
      <c r="D119">
        <v>35.384998320000001</v>
      </c>
      <c r="E119">
        <v>0.24887000000000001</v>
      </c>
      <c r="F119">
        <v>37.370998380000003</v>
      </c>
      <c r="G119">
        <v>0.93210000000000004</v>
      </c>
      <c r="H119">
        <v>33.189998629999998</v>
      </c>
      <c r="J119" s="2">
        <f>TREND(Calibration!$A$2:$A$4,Calibration!$B$2:$B$4,C119)</f>
        <v>330.29262320950806</v>
      </c>
      <c r="K119" s="2">
        <f>TREND(Calibration!$A$2:$A$4,Calibration!$C$2:$C$4,E119)</f>
        <v>426.51815232688068</v>
      </c>
      <c r="L119" s="2">
        <f>TREND(Calibration!$A$2:$A$4,Calibration!$D$2:$D$4,G119)</f>
        <v>673.47461760439739</v>
      </c>
    </row>
    <row r="120" spans="1:12" x14ac:dyDescent="0.25">
      <c r="A120">
        <v>589976</v>
      </c>
      <c r="B120">
        <v>15.20300007</v>
      </c>
      <c r="C120">
        <v>0.30654000999999997</v>
      </c>
      <c r="D120">
        <v>35.368999479999999</v>
      </c>
      <c r="E120">
        <v>0.24887000000000001</v>
      </c>
      <c r="F120">
        <v>37.409000399999996</v>
      </c>
      <c r="G120">
        <v>0.93910002999999997</v>
      </c>
      <c r="H120">
        <v>33.301998140000002</v>
      </c>
      <c r="J120" s="2">
        <f>TREND(Calibration!$A$2:$A$4,Calibration!$B$2:$B$4,C120)</f>
        <v>331.92903839169662</v>
      </c>
      <c r="K120" s="2">
        <f>TREND(Calibration!$A$2:$A$4,Calibration!$C$2:$C$4,E120)</f>
        <v>426.51815232688068</v>
      </c>
      <c r="L120" s="2">
        <f>TREND(Calibration!$A$2:$A$4,Calibration!$D$2:$D$4,G120)</f>
        <v>678.43543679530512</v>
      </c>
    </row>
    <row r="121" spans="1:12" x14ac:dyDescent="0.25">
      <c r="A121">
        <v>594976</v>
      </c>
      <c r="B121">
        <v>15.18000031</v>
      </c>
      <c r="C121">
        <v>0.30626999999999999</v>
      </c>
      <c r="D121">
        <v>35.349998470000003</v>
      </c>
      <c r="E121">
        <v>0.24880999000000001</v>
      </c>
      <c r="F121">
        <v>37.444000240000001</v>
      </c>
      <c r="G121">
        <v>0.94239998000000003</v>
      </c>
      <c r="H121">
        <v>33.228000639999998</v>
      </c>
      <c r="J121" s="2">
        <f>TREND(Calibration!$A$2:$A$4,Calibration!$B$2:$B$4,C121)</f>
        <v>330.73491790268872</v>
      </c>
      <c r="K121" s="2">
        <f>TREND(Calibration!$A$2:$A$4,Calibration!$C$2:$C$4,E121)</f>
        <v>426.0496768478647</v>
      </c>
      <c r="L121" s="2">
        <f>TREND(Calibration!$A$2:$A$4,Calibration!$D$2:$D$4,G121)</f>
        <v>680.77406324248273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15.230999949999999</v>
      </c>
      <c r="C2">
        <v>0.29800000999999998</v>
      </c>
      <c r="D2">
        <v>36.090000150000002</v>
      </c>
      <c r="E2">
        <v>0.24692</v>
      </c>
      <c r="F2">
        <v>37.2859993</v>
      </c>
      <c r="G2">
        <v>0.65560001000000001</v>
      </c>
      <c r="H2">
        <v>33.804000850000001</v>
      </c>
      <c r="J2" s="2">
        <f>TREND(Calibration!$A$2:$A$4,Calibration!$B$2:$B$4,C2)</f>
        <v>294.16084841307452</v>
      </c>
      <c r="K2" s="2">
        <f>TREND(Calibration!$A$2:$A$4,Calibration!$C$2:$C$4,E2)</f>
        <v>411.29523641151536</v>
      </c>
      <c r="L2" s="2">
        <f>TREND(Calibration!$A$2:$A$4,Calibration!$D$2:$D$4,G2)</f>
        <v>477.52310644261678</v>
      </c>
    </row>
    <row r="3" spans="1:12" x14ac:dyDescent="0.25">
      <c r="A3">
        <v>3103</v>
      </c>
      <c r="B3">
        <v>15.208000180000001</v>
      </c>
      <c r="C3">
        <v>0.30789</v>
      </c>
      <c r="D3">
        <v>36.064998629999998</v>
      </c>
      <c r="E3">
        <v>0.24698000000000001</v>
      </c>
      <c r="F3">
        <v>37.308998109999997</v>
      </c>
      <c r="G3">
        <v>0.66259997999999998</v>
      </c>
      <c r="H3">
        <v>33.835998539999999</v>
      </c>
      <c r="J3" s="2">
        <f>TREND(Calibration!$A$2:$A$4,Calibration!$B$2:$B$4,C3)</f>
        <v>337.89937548645548</v>
      </c>
      <c r="K3" s="2">
        <f>TREND(Calibration!$A$2:$A$4,Calibration!$C$2:$C$4,E3)</f>
        <v>411.76363382429577</v>
      </c>
      <c r="L3" s="2">
        <f>TREND(Calibration!$A$2:$A$4,Calibration!$D$2:$D$4,G3)</f>
        <v>482.48388311239938</v>
      </c>
    </row>
    <row r="4" spans="1:12" x14ac:dyDescent="0.25">
      <c r="A4">
        <v>8021</v>
      </c>
      <c r="B4">
        <v>15.211000439999999</v>
      </c>
      <c r="C4">
        <v>0.30217000999999999</v>
      </c>
      <c r="D4">
        <v>36.055000309999997</v>
      </c>
      <c r="E4">
        <v>0.24692</v>
      </c>
      <c r="F4">
        <v>37.3429985</v>
      </c>
      <c r="G4">
        <v>0.66369997999999997</v>
      </c>
      <c r="H4">
        <v>33.848999020000001</v>
      </c>
      <c r="J4" s="2">
        <f>TREND(Calibration!$A$2:$A$4,Calibration!$B$2:$B$4,C4)</f>
        <v>312.60269293425176</v>
      </c>
      <c r="K4" s="2">
        <f>TREND(Calibration!$A$2:$A$4,Calibration!$C$2:$C$4,E4)</f>
        <v>411.29523641151536</v>
      </c>
      <c r="L4" s="2">
        <f>TREND(Calibration!$A$2:$A$4,Calibration!$D$2:$D$4,G4)</f>
        <v>483.2634370728822</v>
      </c>
    </row>
    <row r="5" spans="1:12" x14ac:dyDescent="0.25">
      <c r="A5">
        <v>13028</v>
      </c>
      <c r="B5">
        <v>15.22399998</v>
      </c>
      <c r="C5">
        <v>0.30502998999999997</v>
      </c>
      <c r="D5">
        <v>36.033000950000002</v>
      </c>
      <c r="E5">
        <v>0.24687000000000001</v>
      </c>
      <c r="F5">
        <v>37.372001650000001</v>
      </c>
      <c r="G5">
        <v>0.66640001999999998</v>
      </c>
      <c r="H5">
        <v>33.812999730000001</v>
      </c>
      <c r="J5" s="2">
        <f>TREND(Calibration!$A$2:$A$4,Calibration!$B$2:$B$4,C5)</f>
        <v>325.25096787278335</v>
      </c>
      <c r="K5" s="2">
        <f>TREND(Calibration!$A$2:$A$4,Calibration!$C$2:$C$4,E5)</f>
        <v>410.9049052341984</v>
      </c>
      <c r="L5" s="2">
        <f>TREND(Calibration!$A$2:$A$4,Calibration!$D$2:$D$4,G5)</f>
        <v>485.17691605057496</v>
      </c>
    </row>
    <row r="6" spans="1:12" x14ac:dyDescent="0.25">
      <c r="A6">
        <v>18030</v>
      </c>
      <c r="B6">
        <v>15.239999770000001</v>
      </c>
      <c r="C6">
        <v>0.30530000000000002</v>
      </c>
      <c r="D6">
        <v>36.039001460000001</v>
      </c>
      <c r="E6">
        <v>0.24698000000000001</v>
      </c>
      <c r="F6">
        <v>37.347000119999997</v>
      </c>
      <c r="G6">
        <v>0.65780002000000004</v>
      </c>
      <c r="H6">
        <v>33.743000029999997</v>
      </c>
      <c r="J6" s="2">
        <f>TREND(Calibration!$A$2:$A$4,Calibration!$B$2:$B$4,C6)</f>
        <v>326.44508836179148</v>
      </c>
      <c r="K6" s="2">
        <f>TREND(Calibration!$A$2:$A$4,Calibration!$C$2:$C$4,E6)</f>
        <v>411.76363382429577</v>
      </c>
      <c r="L6" s="2">
        <f>TREND(Calibration!$A$2:$A$4,Calibration!$D$2:$D$4,G6)</f>
        <v>479.08222145043663</v>
      </c>
    </row>
    <row r="7" spans="1:12" x14ac:dyDescent="0.25">
      <c r="A7">
        <v>23108</v>
      </c>
      <c r="B7">
        <v>15.178999900000001</v>
      </c>
      <c r="C7">
        <v>0.30530000000000002</v>
      </c>
      <c r="D7">
        <v>36.055000309999997</v>
      </c>
      <c r="E7">
        <v>0.24692</v>
      </c>
      <c r="F7">
        <v>37.27999878</v>
      </c>
      <c r="G7">
        <v>0.64319998</v>
      </c>
      <c r="H7">
        <v>33.762001040000001</v>
      </c>
      <c r="J7" s="2">
        <f>TREND(Calibration!$A$2:$A$4,Calibration!$B$2:$B$4,C7)</f>
        <v>326.44508836179148</v>
      </c>
      <c r="K7" s="2">
        <f>TREND(Calibration!$A$2:$A$4,Calibration!$C$2:$C$4,E7)</f>
        <v>411.29523641151536</v>
      </c>
      <c r="L7" s="2">
        <f>TREND(Calibration!$A$2:$A$4,Calibration!$D$2:$D$4,G7)</f>
        <v>468.73538599115705</v>
      </c>
    </row>
    <row r="8" spans="1:12" x14ac:dyDescent="0.25">
      <c r="A8">
        <v>28257</v>
      </c>
      <c r="B8">
        <v>15.19499969</v>
      </c>
      <c r="C8">
        <v>0.30691998999999998</v>
      </c>
      <c r="D8">
        <v>36.07400131</v>
      </c>
      <c r="E8">
        <v>0.24707999999999999</v>
      </c>
      <c r="F8">
        <v>37.298999790000003</v>
      </c>
      <c r="G8">
        <v>0.64700000999999996</v>
      </c>
      <c r="H8">
        <v>33.729999540000001</v>
      </c>
      <c r="J8" s="2">
        <f>TREND(Calibration!$A$2:$A$4,Calibration!$B$2:$B$4,C8)</f>
        <v>333.60950172051116</v>
      </c>
      <c r="K8" s="2">
        <f>TREND(Calibration!$A$2:$A$4,Calibration!$C$2:$C$4,E8)</f>
        <v>412.54429617892993</v>
      </c>
      <c r="L8" s="2">
        <f>TREND(Calibration!$A$2:$A$4,Calibration!$D$2:$D$4,G8)</f>
        <v>471.4284118424784</v>
      </c>
    </row>
    <row r="9" spans="1:12" x14ac:dyDescent="0.25">
      <c r="A9">
        <v>33228</v>
      </c>
      <c r="B9">
        <v>15.18799973</v>
      </c>
      <c r="C9">
        <v>0.31313999999999997</v>
      </c>
      <c r="D9">
        <v>36.051998140000002</v>
      </c>
      <c r="E9">
        <v>0.24692</v>
      </c>
      <c r="F9">
        <v>37.283000950000002</v>
      </c>
      <c r="G9">
        <v>0.65130001000000004</v>
      </c>
      <c r="H9">
        <v>33.793998719999998</v>
      </c>
      <c r="J9" s="2">
        <f>TREND(Calibration!$A$2:$A$4,Calibration!$B$2:$B$4,C9)</f>
        <v>361.11752506347693</v>
      </c>
      <c r="K9" s="2">
        <f>TREND(Calibration!$A$2:$A$4,Calibration!$C$2:$C$4,E9)</f>
        <v>411.29523641151536</v>
      </c>
      <c r="L9" s="2">
        <f>TREND(Calibration!$A$2:$A$4,Calibration!$D$2:$D$4,G9)</f>
        <v>474.47575914254764</v>
      </c>
    </row>
    <row r="10" spans="1:12" x14ac:dyDescent="0.25">
      <c r="A10">
        <v>38120</v>
      </c>
      <c r="B10">
        <v>15.18799973</v>
      </c>
      <c r="C10">
        <v>0.30783999000000001</v>
      </c>
      <c r="D10">
        <v>36.055000309999997</v>
      </c>
      <c r="E10">
        <v>0.24692</v>
      </c>
      <c r="F10">
        <v>37.298999790000003</v>
      </c>
      <c r="G10">
        <v>0.64529996999999995</v>
      </c>
      <c r="H10">
        <v>33.698001859999998</v>
      </c>
      <c r="J10" s="2">
        <f>TREND(Calibration!$A$2:$A$4,Calibration!$B$2:$B$4,C10)</f>
        <v>337.67820602734173</v>
      </c>
      <c r="K10" s="2">
        <f>TREND(Calibration!$A$2:$A$4,Calibration!$C$2:$C$4,E10)</f>
        <v>411.29523641151536</v>
      </c>
      <c r="L10" s="2">
        <f>TREND(Calibration!$A$2:$A$4,Calibration!$D$2:$D$4,G10)</f>
        <v>470.22361828340638</v>
      </c>
    </row>
    <row r="11" spans="1:12" x14ac:dyDescent="0.25">
      <c r="A11">
        <v>43057</v>
      </c>
      <c r="B11">
        <v>15.22099972</v>
      </c>
      <c r="C11">
        <v>0.30957001000000001</v>
      </c>
      <c r="D11">
        <v>36.022998809999997</v>
      </c>
      <c r="E11">
        <v>0.24698000000000001</v>
      </c>
      <c r="F11">
        <v>37.347000119999997</v>
      </c>
      <c r="G11">
        <v>0.65990000999999998</v>
      </c>
      <c r="H11">
        <v>33.736000060000002</v>
      </c>
      <c r="J11" s="2">
        <f>TREND(Calibration!$A$2:$A$4,Calibration!$B$2:$B$4,C11)</f>
        <v>345.32922757614915</v>
      </c>
      <c r="K11" s="2">
        <f>TREND(Calibration!$A$2:$A$4,Calibration!$C$2:$C$4,E11)</f>
        <v>411.76363382429577</v>
      </c>
      <c r="L11" s="2">
        <f>TREND(Calibration!$A$2:$A$4,Calibration!$D$2:$D$4,G11)</f>
        <v>480.57045374268597</v>
      </c>
    </row>
    <row r="12" spans="1:12" x14ac:dyDescent="0.25">
      <c r="A12">
        <v>48024</v>
      </c>
      <c r="B12">
        <v>15.204999920000001</v>
      </c>
      <c r="C12">
        <v>0.30843999999999999</v>
      </c>
      <c r="D12">
        <v>36.013999939999998</v>
      </c>
      <c r="E12">
        <v>0.24687000000000001</v>
      </c>
      <c r="F12">
        <v>37.32400131</v>
      </c>
      <c r="G12">
        <v>0.66049999000000004</v>
      </c>
      <c r="H12">
        <v>33.787998199999997</v>
      </c>
      <c r="J12" s="2">
        <f>TREND(Calibration!$A$2:$A$4,Calibration!$B$2:$B$4,C12)</f>
        <v>340.33175306119097</v>
      </c>
      <c r="K12" s="2">
        <f>TREND(Calibration!$A$2:$A$4,Calibration!$C$2:$C$4,E12)</f>
        <v>410.9049052341984</v>
      </c>
      <c r="L12" s="2">
        <f>TREND(Calibration!$A$2:$A$4,Calibration!$D$2:$D$4,G12)</f>
        <v>480.9956508201501</v>
      </c>
    </row>
    <row r="13" spans="1:12" x14ac:dyDescent="0.25">
      <c r="A13">
        <v>53356</v>
      </c>
      <c r="B13">
        <v>15.19200039</v>
      </c>
      <c r="C13">
        <v>0.30838000999999998</v>
      </c>
      <c r="D13">
        <v>36.048999790000003</v>
      </c>
      <c r="E13">
        <v>0.24698000000000001</v>
      </c>
      <c r="F13">
        <v>37.292999270000003</v>
      </c>
      <c r="G13">
        <v>0.64859997999999996</v>
      </c>
      <c r="H13">
        <v>33.787998199999997</v>
      </c>
      <c r="J13" s="2">
        <f>TREND(Calibration!$A$2:$A$4,Calibration!$B$2:$B$4,C13)</f>
        <v>340.06644700535753</v>
      </c>
      <c r="K13" s="2">
        <f>TREND(Calibration!$A$2:$A$4,Calibration!$C$2:$C$4,E13)</f>
        <v>411.76363382429577</v>
      </c>
      <c r="L13" s="2">
        <f>TREND(Calibration!$A$2:$A$4,Calibration!$D$2:$D$4,G13)</f>
        <v>472.56228725170905</v>
      </c>
    </row>
    <row r="14" spans="1:12" x14ac:dyDescent="0.25">
      <c r="A14">
        <v>58088</v>
      </c>
      <c r="B14">
        <v>15.26599979</v>
      </c>
      <c r="C14">
        <v>0.30626999999999999</v>
      </c>
      <c r="D14">
        <v>35.994998930000001</v>
      </c>
      <c r="E14">
        <v>0.24692</v>
      </c>
      <c r="F14">
        <v>37.355998990000003</v>
      </c>
      <c r="G14">
        <v>0.65719998000000002</v>
      </c>
      <c r="H14">
        <v>33.716999049999998</v>
      </c>
      <c r="J14" s="2">
        <f>TREND(Calibration!$A$2:$A$4,Calibration!$B$2:$B$4,C14)</f>
        <v>330.73491790268872</v>
      </c>
      <c r="K14" s="2">
        <f>TREND(Calibration!$A$2:$A$4,Calibration!$C$2:$C$4,E14)</f>
        <v>411.29523641151536</v>
      </c>
      <c r="L14" s="2">
        <f>TREND(Calibration!$A$2:$A$4,Calibration!$D$2:$D$4,G14)</f>
        <v>478.65698185184743</v>
      </c>
    </row>
    <row r="15" spans="1:12" x14ac:dyDescent="0.25">
      <c r="A15">
        <v>63102</v>
      </c>
      <c r="B15">
        <v>15.23400021</v>
      </c>
      <c r="C15">
        <v>0.30816999</v>
      </c>
      <c r="D15">
        <v>36.064998629999998</v>
      </c>
      <c r="E15">
        <v>0.24687000000000001</v>
      </c>
      <c r="F15">
        <v>37.277000430000001</v>
      </c>
      <c r="G15">
        <v>0.65450001000000002</v>
      </c>
      <c r="H15">
        <v>33.727001190000003</v>
      </c>
      <c r="J15" s="2">
        <f>TREND(Calibration!$A$2:$A$4,Calibration!$B$2:$B$4,C15)</f>
        <v>339.13763257218307</v>
      </c>
      <c r="K15" s="2">
        <f>TREND(Calibration!$A$2:$A$4,Calibration!$C$2:$C$4,E15)</f>
        <v>410.9049052341984</v>
      </c>
      <c r="L15" s="2">
        <f>TREND(Calibration!$A$2:$A$4,Calibration!$D$2:$D$4,G15)</f>
        <v>476.74355248213402</v>
      </c>
    </row>
    <row r="16" spans="1:12" x14ac:dyDescent="0.25">
      <c r="A16">
        <v>68025</v>
      </c>
      <c r="B16">
        <v>15.25599957</v>
      </c>
      <c r="C16">
        <v>0.30502998999999997</v>
      </c>
      <c r="D16">
        <v>36.039001460000001</v>
      </c>
      <c r="E16">
        <v>0.24687000000000001</v>
      </c>
      <c r="F16">
        <v>37.32799911</v>
      </c>
      <c r="G16">
        <v>0.65829998000000001</v>
      </c>
      <c r="H16">
        <v>33.687999730000001</v>
      </c>
      <c r="J16" s="2">
        <f>TREND(Calibration!$A$2:$A$4,Calibration!$B$2:$B$4,C16)</f>
        <v>325.25096787278335</v>
      </c>
      <c r="K16" s="2">
        <f>TREND(Calibration!$A$2:$A$4,Calibration!$C$2:$C$4,E16)</f>
        <v>410.9049052341984</v>
      </c>
      <c r="L16" s="2">
        <f>TREND(Calibration!$A$2:$A$4,Calibration!$D$2:$D$4,G16)</f>
        <v>479.43653581233025</v>
      </c>
    </row>
    <row r="17" spans="1:12" x14ac:dyDescent="0.25">
      <c r="A17">
        <v>73025</v>
      </c>
      <c r="B17">
        <v>15.27900028</v>
      </c>
      <c r="C17">
        <v>0.30713998999999997</v>
      </c>
      <c r="D17">
        <v>36.027000430000001</v>
      </c>
      <c r="E17">
        <v>0.24692</v>
      </c>
      <c r="F17">
        <v>37.337001800000003</v>
      </c>
      <c r="G17">
        <v>0.66049999000000004</v>
      </c>
      <c r="H17">
        <v>33.698001859999998</v>
      </c>
      <c r="J17" s="2">
        <f>TREND(Calibration!$A$2:$A$4,Calibration!$B$2:$B$4,C17)</f>
        <v>334.58245275040531</v>
      </c>
      <c r="K17" s="2">
        <f>TREND(Calibration!$A$2:$A$4,Calibration!$C$2:$C$4,E17)</f>
        <v>411.29523641151536</v>
      </c>
      <c r="L17" s="2">
        <f>TREND(Calibration!$A$2:$A$4,Calibration!$D$2:$D$4,G17)</f>
        <v>480.9956508201501</v>
      </c>
    </row>
    <row r="18" spans="1:12" x14ac:dyDescent="0.25">
      <c r="A18">
        <v>78229</v>
      </c>
      <c r="B18">
        <v>15.208000180000001</v>
      </c>
      <c r="C18">
        <v>0.31125000000000003</v>
      </c>
      <c r="D18">
        <v>35.994998930000001</v>
      </c>
      <c r="E18">
        <v>0.24692</v>
      </c>
      <c r="F18">
        <v>37.305000309999997</v>
      </c>
      <c r="G18">
        <v>0.65990000999999998</v>
      </c>
      <c r="H18">
        <v>33.775001529999997</v>
      </c>
      <c r="J18" s="2">
        <f>TREND(Calibration!$A$2:$A$4,Calibration!$B$2:$B$4,C18)</f>
        <v>352.75899121574935</v>
      </c>
      <c r="K18" s="2">
        <f>TREND(Calibration!$A$2:$A$4,Calibration!$C$2:$C$4,E18)</f>
        <v>411.29523641151536</v>
      </c>
      <c r="L18" s="2">
        <f>TREND(Calibration!$A$2:$A$4,Calibration!$D$2:$D$4,G18)</f>
        <v>480.57045374268597</v>
      </c>
    </row>
    <row r="19" spans="1:12" x14ac:dyDescent="0.25">
      <c r="A19">
        <v>83167</v>
      </c>
      <c r="B19">
        <v>15.17500019</v>
      </c>
      <c r="C19">
        <v>0.30821999999999999</v>
      </c>
      <c r="D19">
        <v>36.0359993</v>
      </c>
      <c r="E19">
        <v>0.24698000000000001</v>
      </c>
      <c r="F19">
        <v>37.314998629999998</v>
      </c>
      <c r="G19">
        <v>0.64969999</v>
      </c>
      <c r="H19">
        <v>33.692001339999997</v>
      </c>
      <c r="J19" s="2">
        <f>TREND(Calibration!$A$2:$A$4,Calibration!$B$2:$B$4,C19)</f>
        <v>339.35880203129682</v>
      </c>
      <c r="K19" s="2">
        <f>TREND(Calibration!$A$2:$A$4,Calibration!$C$2:$C$4,E19)</f>
        <v>411.76363382429577</v>
      </c>
      <c r="L19" s="2">
        <f>TREND(Calibration!$A$2:$A$4,Calibration!$D$2:$D$4,G19)</f>
        <v>473.34184829904603</v>
      </c>
    </row>
    <row r="20" spans="1:12" x14ac:dyDescent="0.25">
      <c r="A20">
        <v>88031</v>
      </c>
      <c r="B20">
        <v>15.13300037</v>
      </c>
      <c r="C20">
        <v>0.30978999000000002</v>
      </c>
      <c r="D20">
        <v>36.022998809999997</v>
      </c>
      <c r="E20">
        <v>0.24692</v>
      </c>
      <c r="F20">
        <v>37.27999878</v>
      </c>
      <c r="G20">
        <v>0.65240001999999997</v>
      </c>
      <c r="H20">
        <v>33.698001859999998</v>
      </c>
      <c r="J20" s="2">
        <f>TREND(Calibration!$A$2:$A$4,Calibration!$B$2:$B$4,C20)</f>
        <v>346.30209015594983</v>
      </c>
      <c r="K20" s="2">
        <f>TREND(Calibration!$A$2:$A$4,Calibration!$C$2:$C$4,E20)</f>
        <v>411.29523641151536</v>
      </c>
      <c r="L20" s="2">
        <f>TREND(Calibration!$A$2:$A$4,Calibration!$D$2:$D$4,G20)</f>
        <v>475.25532018988457</v>
      </c>
    </row>
    <row r="21" spans="1:12" x14ac:dyDescent="0.25">
      <c r="A21">
        <v>93025</v>
      </c>
      <c r="B21">
        <v>15.12699986</v>
      </c>
      <c r="C21">
        <v>0.30654000999999997</v>
      </c>
      <c r="D21">
        <v>36.020000459999999</v>
      </c>
      <c r="E21">
        <v>0.24718999999999999</v>
      </c>
      <c r="F21">
        <v>37.266998289999997</v>
      </c>
      <c r="G21">
        <v>0.64480000999999998</v>
      </c>
      <c r="H21">
        <v>33.756000520000001</v>
      </c>
      <c r="J21" s="2">
        <f>TREND(Calibration!$A$2:$A$4,Calibration!$B$2:$B$4,C21)</f>
        <v>331.92903839169662</v>
      </c>
      <c r="K21" s="2">
        <f>TREND(Calibration!$A$2:$A$4,Calibration!$C$2:$C$4,E21)</f>
        <v>413.4030247690273</v>
      </c>
      <c r="L21" s="2">
        <f>TREND(Calibration!$A$2:$A$4,Calibration!$D$2:$D$4,G21)</f>
        <v>469.86930392151277</v>
      </c>
    </row>
    <row r="22" spans="1:12" x14ac:dyDescent="0.25">
      <c r="A22">
        <v>98077</v>
      </c>
      <c r="B22">
        <v>15.14000034</v>
      </c>
      <c r="C22">
        <v>0.30524999000000003</v>
      </c>
      <c r="D22">
        <v>36.016998289999997</v>
      </c>
      <c r="E22">
        <v>0.24692</v>
      </c>
      <c r="F22">
        <v>37.361999509999997</v>
      </c>
      <c r="G22">
        <v>0.66149997999999999</v>
      </c>
      <c r="H22">
        <v>33.723999020000001</v>
      </c>
      <c r="J22" s="2">
        <f>TREND(Calibration!$A$2:$A$4,Calibration!$B$2:$B$4,C22)</f>
        <v>326.22391890267772</v>
      </c>
      <c r="K22" s="2">
        <f>TREND(Calibration!$A$2:$A$4,Calibration!$C$2:$C$4,E22)</f>
        <v>411.29523641151536</v>
      </c>
      <c r="L22" s="2">
        <f>TREND(Calibration!$A$2:$A$4,Calibration!$D$2:$D$4,G22)</f>
        <v>481.70432915191662</v>
      </c>
    </row>
    <row r="23" spans="1:12" x14ac:dyDescent="0.25">
      <c r="A23">
        <v>103124</v>
      </c>
      <c r="B23">
        <v>15.10999966</v>
      </c>
      <c r="C23">
        <v>0.30880999999999997</v>
      </c>
      <c r="D23">
        <v>36.0359993</v>
      </c>
      <c r="E23">
        <v>0.24703</v>
      </c>
      <c r="F23">
        <v>37.290000919999997</v>
      </c>
      <c r="G23">
        <v>0.65289998000000005</v>
      </c>
      <c r="H23">
        <v>33.679000850000001</v>
      </c>
      <c r="J23" s="2">
        <f>TREND(Calibration!$A$2:$A$4,Calibration!$B$2:$B$4,C23)</f>
        <v>341.96807979328582</v>
      </c>
      <c r="K23" s="2">
        <f>TREND(Calibration!$A$2:$A$4,Calibration!$C$2:$C$4,E23)</f>
        <v>412.15396500161273</v>
      </c>
      <c r="L23" s="2">
        <f>TREND(Calibration!$A$2:$A$4,Calibration!$D$2:$D$4,G23)</f>
        <v>475.60963455177824</v>
      </c>
    </row>
    <row r="24" spans="1:12" x14ac:dyDescent="0.25">
      <c r="A24">
        <v>108026</v>
      </c>
      <c r="B24">
        <v>15.17500019</v>
      </c>
      <c r="C24">
        <v>0.30816999</v>
      </c>
      <c r="D24">
        <v>36.000999450000002</v>
      </c>
      <c r="E24">
        <v>0.24698000000000001</v>
      </c>
      <c r="F24">
        <v>37.349998470000003</v>
      </c>
      <c r="G24">
        <v>0.66259997999999998</v>
      </c>
      <c r="H24">
        <v>33.72000122</v>
      </c>
      <c r="J24" s="2">
        <f>TREND(Calibration!$A$2:$A$4,Calibration!$B$2:$B$4,C24)</f>
        <v>339.13763257218307</v>
      </c>
      <c r="K24" s="2">
        <f>TREND(Calibration!$A$2:$A$4,Calibration!$C$2:$C$4,E24)</f>
        <v>411.76363382429577</v>
      </c>
      <c r="L24" s="2">
        <f>TREND(Calibration!$A$2:$A$4,Calibration!$D$2:$D$4,G24)</f>
        <v>482.48388311239938</v>
      </c>
    </row>
    <row r="25" spans="1:12" x14ac:dyDescent="0.25">
      <c r="A25">
        <v>113129</v>
      </c>
      <c r="B25">
        <v>15.19200039</v>
      </c>
      <c r="C25">
        <v>0.30476001000000003</v>
      </c>
      <c r="D25">
        <v>36.016998289999997</v>
      </c>
      <c r="E25">
        <v>0.24692</v>
      </c>
      <c r="F25">
        <v>37.301998140000002</v>
      </c>
      <c r="G25">
        <v>0.65289998000000005</v>
      </c>
      <c r="H25">
        <v>33.756000520000001</v>
      </c>
      <c r="J25" s="2">
        <f>TREND(Calibration!$A$2:$A$4,Calibration!$B$2:$B$4,C25)</f>
        <v>324.056980058916</v>
      </c>
      <c r="K25" s="2">
        <f>TREND(Calibration!$A$2:$A$4,Calibration!$C$2:$C$4,E25)</f>
        <v>411.29523641151536</v>
      </c>
      <c r="L25" s="2">
        <f>TREND(Calibration!$A$2:$A$4,Calibration!$D$2:$D$4,G25)</f>
        <v>475.60963455177824</v>
      </c>
    </row>
    <row r="26" spans="1:12" x14ac:dyDescent="0.25">
      <c r="A26">
        <v>118088</v>
      </c>
      <c r="B26">
        <v>15.23400021</v>
      </c>
      <c r="C26">
        <v>0.30221998999999999</v>
      </c>
      <c r="D26">
        <v>35.992000580000003</v>
      </c>
      <c r="E26">
        <v>0.24698000000000001</v>
      </c>
      <c r="F26">
        <v>37.32400131</v>
      </c>
      <c r="G26">
        <v>0.65880000999999999</v>
      </c>
      <c r="H26">
        <v>33.780998230000002</v>
      </c>
      <c r="J26" s="2">
        <f>TREND(Calibration!$A$2:$A$4,Calibration!$B$2:$B$4,C26)</f>
        <v>312.8237297182252</v>
      </c>
      <c r="K26" s="2">
        <f>TREND(Calibration!$A$2:$A$4,Calibration!$C$2:$C$4,E26)</f>
        <v>411.76363382429577</v>
      </c>
      <c r="L26" s="2">
        <f>TREND(Calibration!$A$2:$A$4,Calibration!$D$2:$D$4,G26)</f>
        <v>479.79089978220316</v>
      </c>
    </row>
    <row r="27" spans="1:12" x14ac:dyDescent="0.25">
      <c r="A27">
        <v>123042</v>
      </c>
      <c r="B27">
        <v>15.21800041</v>
      </c>
      <c r="C27">
        <v>0.30952001000000001</v>
      </c>
      <c r="D27">
        <v>36.033000950000002</v>
      </c>
      <c r="E27">
        <v>0.24692</v>
      </c>
      <c r="F27">
        <v>37.296001429999997</v>
      </c>
      <c r="G27">
        <v>0.64529996999999995</v>
      </c>
      <c r="H27">
        <v>33.72000122</v>
      </c>
      <c r="J27" s="2">
        <f>TREND(Calibration!$A$2:$A$4,Calibration!$B$2:$B$4,C27)</f>
        <v>345.10810234208225</v>
      </c>
      <c r="K27" s="2">
        <f>TREND(Calibration!$A$2:$A$4,Calibration!$C$2:$C$4,E27)</f>
        <v>411.29523641151536</v>
      </c>
      <c r="L27" s="2">
        <f>TREND(Calibration!$A$2:$A$4,Calibration!$D$2:$D$4,G27)</f>
        <v>470.22361828340638</v>
      </c>
    </row>
    <row r="28" spans="1:12" x14ac:dyDescent="0.25">
      <c r="A28">
        <v>128135</v>
      </c>
      <c r="B28">
        <v>15.30500031</v>
      </c>
      <c r="C28">
        <v>0.30659999999999998</v>
      </c>
      <c r="D28">
        <v>36.004001619999997</v>
      </c>
      <c r="E28">
        <v>0.24698000000000001</v>
      </c>
      <c r="F28">
        <v>37.368999479999999</v>
      </c>
      <c r="G28">
        <v>0.65609998000000003</v>
      </c>
      <c r="H28">
        <v>33.743000029999997</v>
      </c>
      <c r="J28" s="2">
        <f>TREND(Calibration!$A$2:$A$4,Calibration!$B$2:$B$4,C28)</f>
        <v>332.19434444753006</v>
      </c>
      <c r="K28" s="2">
        <f>TREND(Calibration!$A$2:$A$4,Calibration!$C$2:$C$4,E28)</f>
        <v>411.76363382429577</v>
      </c>
      <c r="L28" s="2">
        <f>TREND(Calibration!$A$2:$A$4,Calibration!$D$2:$D$4,G28)</f>
        <v>477.87742789136462</v>
      </c>
    </row>
    <row r="29" spans="1:12" x14ac:dyDescent="0.25">
      <c r="A29">
        <v>133025</v>
      </c>
      <c r="B29">
        <v>15.22099972</v>
      </c>
      <c r="C29">
        <v>0.30594999</v>
      </c>
      <c r="D29">
        <v>36.013999939999998</v>
      </c>
      <c r="E29">
        <v>0.24698000000000001</v>
      </c>
      <c r="F29">
        <v>37.283000950000002</v>
      </c>
      <c r="G29">
        <v>0.64209998000000001</v>
      </c>
      <c r="H29">
        <v>33.701000209999997</v>
      </c>
      <c r="J29" s="2">
        <f>TREND(Calibration!$A$2:$A$4,Calibration!$B$2:$B$4,C29)</f>
        <v>329.31967217961392</v>
      </c>
      <c r="K29" s="2">
        <f>TREND(Calibration!$A$2:$A$4,Calibration!$C$2:$C$4,E29)</f>
        <v>411.76363382429577</v>
      </c>
      <c r="L29" s="2">
        <f>TREND(Calibration!$A$2:$A$4,Calibration!$D$2:$D$4,G29)</f>
        <v>467.95583203067423</v>
      </c>
    </row>
    <row r="30" spans="1:12" x14ac:dyDescent="0.25">
      <c r="A30">
        <v>138132</v>
      </c>
      <c r="B30">
        <v>15.22399998</v>
      </c>
      <c r="C30">
        <v>0.30248999999999998</v>
      </c>
      <c r="D30">
        <v>35.994998930000001</v>
      </c>
      <c r="E30">
        <v>0.24687000000000001</v>
      </c>
      <c r="F30">
        <v>37.308998109999997</v>
      </c>
      <c r="G30">
        <v>0.64910000999999995</v>
      </c>
      <c r="H30">
        <v>33.72000122</v>
      </c>
      <c r="J30" s="2">
        <f>TREND(Calibration!$A$2:$A$4,Calibration!$B$2:$B$4,C30)</f>
        <v>314.01785020723287</v>
      </c>
      <c r="K30" s="2">
        <f>TREND(Calibration!$A$2:$A$4,Calibration!$C$2:$C$4,E30)</f>
        <v>410.9049052341984</v>
      </c>
      <c r="L30" s="2">
        <f>TREND(Calibration!$A$2:$A$4,Calibration!$D$2:$D$4,G30)</f>
        <v>472.91665122158196</v>
      </c>
    </row>
    <row r="31" spans="1:12" x14ac:dyDescent="0.25">
      <c r="A31">
        <v>143026</v>
      </c>
      <c r="B31">
        <v>15.23400021</v>
      </c>
      <c r="C31">
        <v>0.30384000999999999</v>
      </c>
      <c r="D31">
        <v>35.998001100000003</v>
      </c>
      <c r="E31">
        <v>0.24692</v>
      </c>
      <c r="F31">
        <v>37.353000639999998</v>
      </c>
      <c r="G31">
        <v>0.65719998000000002</v>
      </c>
      <c r="H31">
        <v>33.674999239999998</v>
      </c>
      <c r="J31" s="2">
        <f>TREND(Calibration!$A$2:$A$4,Calibration!$B$2:$B$4,C31)</f>
        <v>319.98827575208543</v>
      </c>
      <c r="K31" s="2">
        <f>TREND(Calibration!$A$2:$A$4,Calibration!$C$2:$C$4,E31)</f>
        <v>411.29523641151536</v>
      </c>
      <c r="L31" s="2">
        <f>TREND(Calibration!$A$2:$A$4,Calibration!$D$2:$D$4,G31)</f>
        <v>478.65698185184743</v>
      </c>
    </row>
    <row r="32" spans="1:12" x14ac:dyDescent="0.25">
      <c r="A32">
        <v>148104</v>
      </c>
      <c r="B32">
        <v>15.18500042</v>
      </c>
      <c r="C32">
        <v>0.30972999000000001</v>
      </c>
      <c r="D32">
        <v>36.02999878</v>
      </c>
      <c r="E32">
        <v>0.24703</v>
      </c>
      <c r="F32">
        <v>37.290000919999997</v>
      </c>
      <c r="G32">
        <v>0.64050001000000001</v>
      </c>
      <c r="H32">
        <v>33.646999360000002</v>
      </c>
      <c r="J32" s="2">
        <f>TREND(Calibration!$A$2:$A$4,Calibration!$B$2:$B$4,C32)</f>
        <v>346.03673987506954</v>
      </c>
      <c r="K32" s="2">
        <f>TREND(Calibration!$A$2:$A$4,Calibration!$C$2:$C$4,E32)</f>
        <v>412.15396500161273</v>
      </c>
      <c r="L32" s="2">
        <f>TREND(Calibration!$A$2:$A$4,Calibration!$D$2:$D$4,G32)</f>
        <v>466.82195662144363</v>
      </c>
    </row>
    <row r="33" spans="1:12" x14ac:dyDescent="0.25">
      <c r="A33">
        <v>153088</v>
      </c>
      <c r="B33">
        <v>15.22399998</v>
      </c>
      <c r="C33">
        <v>0.30632999999999999</v>
      </c>
      <c r="D33">
        <v>35.97900009</v>
      </c>
      <c r="E33">
        <v>0.24692</v>
      </c>
      <c r="F33">
        <v>37.320999149999999</v>
      </c>
      <c r="G33">
        <v>0.65130001000000004</v>
      </c>
      <c r="H33">
        <v>33.652999880000003</v>
      </c>
      <c r="J33" s="2">
        <f>TREND(Calibration!$A$2:$A$4,Calibration!$B$2:$B$4,C33)</f>
        <v>331.00026818356901</v>
      </c>
      <c r="K33" s="2">
        <f>TREND(Calibration!$A$2:$A$4,Calibration!$C$2:$C$4,E33)</f>
        <v>411.29523641151536</v>
      </c>
      <c r="L33" s="2">
        <f>TREND(Calibration!$A$2:$A$4,Calibration!$D$2:$D$4,G33)</f>
        <v>474.47575914254764</v>
      </c>
    </row>
    <row r="34" spans="1:12" x14ac:dyDescent="0.25">
      <c r="A34">
        <v>158034</v>
      </c>
      <c r="B34">
        <v>15.230999949999999</v>
      </c>
      <c r="C34">
        <v>0.30610999</v>
      </c>
      <c r="D34">
        <v>35.994998930000001</v>
      </c>
      <c r="E34">
        <v>0.24692</v>
      </c>
      <c r="F34">
        <v>37.32799911</v>
      </c>
      <c r="G34">
        <v>0.65069997000000002</v>
      </c>
      <c r="H34">
        <v>33.618000029999997</v>
      </c>
      <c r="J34" s="2">
        <f>TREND(Calibration!$A$2:$A$4,Calibration!$B$2:$B$4,C34)</f>
        <v>330.02727292862778</v>
      </c>
      <c r="K34" s="2">
        <f>TREND(Calibration!$A$2:$A$4,Calibration!$C$2:$C$4,E34)</f>
        <v>411.29523641151536</v>
      </c>
      <c r="L34" s="2">
        <f>TREND(Calibration!$A$2:$A$4,Calibration!$D$2:$D$4,G34)</f>
        <v>474.05051954395844</v>
      </c>
    </row>
    <row r="35" spans="1:12" x14ac:dyDescent="0.25">
      <c r="A35">
        <v>163025</v>
      </c>
      <c r="B35">
        <v>15.211000439999999</v>
      </c>
      <c r="C35">
        <v>0.30983999000000001</v>
      </c>
      <c r="D35">
        <v>36.007999419999997</v>
      </c>
      <c r="E35">
        <v>0.24692</v>
      </c>
      <c r="F35">
        <v>37.305000309999997</v>
      </c>
      <c r="G35">
        <v>0.64800000000000002</v>
      </c>
      <c r="H35">
        <v>33.608001710000003</v>
      </c>
      <c r="J35" s="2">
        <f>TREND(Calibration!$A$2:$A$4,Calibration!$B$2:$B$4,C35)</f>
        <v>346.52321539001673</v>
      </c>
      <c r="K35" s="2">
        <f>TREND(Calibration!$A$2:$A$4,Calibration!$C$2:$C$4,E35)</f>
        <v>411.29523641151536</v>
      </c>
      <c r="L35" s="2">
        <f>TREND(Calibration!$A$2:$A$4,Calibration!$D$2:$D$4,G35)</f>
        <v>472.13709017424497</v>
      </c>
    </row>
    <row r="36" spans="1:12" x14ac:dyDescent="0.25">
      <c r="A36">
        <v>168032</v>
      </c>
      <c r="B36">
        <v>15.208000180000001</v>
      </c>
      <c r="C36">
        <v>0.30594999</v>
      </c>
      <c r="D36">
        <v>35.976001740000001</v>
      </c>
      <c r="E36">
        <v>0.24692</v>
      </c>
      <c r="F36">
        <v>37.340000150000002</v>
      </c>
      <c r="G36">
        <v>0.65880000999999999</v>
      </c>
      <c r="H36">
        <v>33.615001679999999</v>
      </c>
      <c r="J36" s="2">
        <f>TREND(Calibration!$A$2:$A$4,Calibration!$B$2:$B$4,C36)</f>
        <v>329.31967217961392</v>
      </c>
      <c r="K36" s="2">
        <f>TREND(Calibration!$A$2:$A$4,Calibration!$C$2:$C$4,E36)</f>
        <v>411.29523641151536</v>
      </c>
      <c r="L36" s="2">
        <f>TREND(Calibration!$A$2:$A$4,Calibration!$D$2:$D$4,G36)</f>
        <v>479.79089978220316</v>
      </c>
    </row>
    <row r="37" spans="1:12" x14ac:dyDescent="0.25">
      <c r="A37">
        <v>173087</v>
      </c>
      <c r="B37">
        <v>15.1590004</v>
      </c>
      <c r="C37">
        <v>0.30691998999999998</v>
      </c>
      <c r="D37">
        <v>35.963001249999998</v>
      </c>
      <c r="E37">
        <v>0.24692</v>
      </c>
      <c r="F37">
        <v>37.292999270000003</v>
      </c>
      <c r="G37">
        <v>0.65240001999999997</v>
      </c>
      <c r="H37">
        <v>33.692001339999997</v>
      </c>
      <c r="J37" s="2">
        <f>TREND(Calibration!$A$2:$A$4,Calibration!$B$2:$B$4,C37)</f>
        <v>333.60950172051116</v>
      </c>
      <c r="K37" s="2">
        <f>TREND(Calibration!$A$2:$A$4,Calibration!$C$2:$C$4,E37)</f>
        <v>411.29523641151536</v>
      </c>
      <c r="L37" s="2">
        <f>TREND(Calibration!$A$2:$A$4,Calibration!$D$2:$D$4,G37)</f>
        <v>475.25532018988457</v>
      </c>
    </row>
    <row r="38" spans="1:12" x14ac:dyDescent="0.25">
      <c r="A38">
        <v>178088</v>
      </c>
      <c r="B38">
        <v>15.10700035</v>
      </c>
      <c r="C38">
        <v>0.30648999999999998</v>
      </c>
      <c r="D38">
        <v>35.976001740000001</v>
      </c>
      <c r="E38">
        <v>0.24692</v>
      </c>
      <c r="F38">
        <v>37.308998109999997</v>
      </c>
      <c r="G38">
        <v>0.64590000999999997</v>
      </c>
      <c r="H38">
        <v>33.626998899999997</v>
      </c>
      <c r="J38" s="2">
        <f>TREND(Calibration!$A$2:$A$4,Calibration!$B$2:$B$4,C38)</f>
        <v>331.70786893258287</v>
      </c>
      <c r="K38" s="2">
        <f>TREND(Calibration!$A$2:$A$4,Calibration!$C$2:$C$4,E38)</f>
        <v>411.29523641151536</v>
      </c>
      <c r="L38" s="2">
        <f>TREND(Calibration!$A$2:$A$4,Calibration!$D$2:$D$4,G38)</f>
        <v>470.64885788199558</v>
      </c>
    </row>
    <row r="39" spans="1:12" x14ac:dyDescent="0.25">
      <c r="A39">
        <v>183042</v>
      </c>
      <c r="B39">
        <v>15.14000034</v>
      </c>
      <c r="C39">
        <v>0.30519000000000002</v>
      </c>
      <c r="D39">
        <v>35.98500061</v>
      </c>
      <c r="E39">
        <v>0.24698000000000001</v>
      </c>
      <c r="F39">
        <v>37.355998990000003</v>
      </c>
      <c r="G39">
        <v>0.65829998000000001</v>
      </c>
      <c r="H39">
        <v>33.615001679999999</v>
      </c>
      <c r="J39" s="2">
        <f>TREND(Calibration!$A$2:$A$4,Calibration!$B$2:$B$4,C39)</f>
        <v>325.95861284684429</v>
      </c>
      <c r="K39" s="2">
        <f>TREND(Calibration!$A$2:$A$4,Calibration!$C$2:$C$4,E39)</f>
        <v>411.76363382429577</v>
      </c>
      <c r="L39" s="2">
        <f>TREND(Calibration!$A$2:$A$4,Calibration!$D$2:$D$4,G39)</f>
        <v>479.43653581233025</v>
      </c>
    </row>
    <row r="40" spans="1:12" x14ac:dyDescent="0.25">
      <c r="A40">
        <v>188229</v>
      </c>
      <c r="B40">
        <v>15.08100033</v>
      </c>
      <c r="C40">
        <v>0.30849000999999998</v>
      </c>
      <c r="D40">
        <v>35.972999569999999</v>
      </c>
      <c r="E40">
        <v>0.24692</v>
      </c>
      <c r="F40">
        <v>37.292999270000003</v>
      </c>
      <c r="G40">
        <v>0.64859997999999996</v>
      </c>
      <c r="H40">
        <v>33.597999569999999</v>
      </c>
      <c r="J40" s="2">
        <f>TREND(Calibration!$A$2:$A$4,Calibration!$B$2:$B$4,C40)</f>
        <v>340.55292252030472</v>
      </c>
      <c r="K40" s="2">
        <f>TREND(Calibration!$A$2:$A$4,Calibration!$C$2:$C$4,E40)</f>
        <v>411.29523641151536</v>
      </c>
      <c r="L40" s="2">
        <f>TREND(Calibration!$A$2:$A$4,Calibration!$D$2:$D$4,G40)</f>
        <v>472.56228725170905</v>
      </c>
    </row>
    <row r="41" spans="1:12" x14ac:dyDescent="0.25">
      <c r="A41">
        <v>193025</v>
      </c>
      <c r="B41">
        <v>15.07800007</v>
      </c>
      <c r="C41">
        <v>0.30908000000000002</v>
      </c>
      <c r="D41">
        <v>35.953998570000003</v>
      </c>
      <c r="E41">
        <v>0.24698000000000001</v>
      </c>
      <c r="F41">
        <v>37.340000150000002</v>
      </c>
      <c r="G41">
        <v>0.66259997999999998</v>
      </c>
      <c r="H41">
        <v>33.708000179999999</v>
      </c>
      <c r="J41" s="2">
        <f>TREND(Calibration!$A$2:$A$4,Calibration!$B$2:$B$4,C41)</f>
        <v>343.1621560572471</v>
      </c>
      <c r="K41" s="2">
        <f>TREND(Calibration!$A$2:$A$4,Calibration!$C$2:$C$4,E41)</f>
        <v>411.76363382429577</v>
      </c>
      <c r="L41" s="2">
        <f>TREND(Calibration!$A$2:$A$4,Calibration!$D$2:$D$4,G41)</f>
        <v>482.48388311239938</v>
      </c>
    </row>
    <row r="42" spans="1:12" x14ac:dyDescent="0.25">
      <c r="A42">
        <v>198086</v>
      </c>
      <c r="B42">
        <v>15.05200005</v>
      </c>
      <c r="C42">
        <v>0.30789</v>
      </c>
      <c r="D42">
        <v>35.965999600000004</v>
      </c>
      <c r="E42">
        <v>0.24698000000000001</v>
      </c>
      <c r="F42">
        <v>37.347000119999997</v>
      </c>
      <c r="G42">
        <v>0.66320002</v>
      </c>
      <c r="H42">
        <v>33.63999939</v>
      </c>
      <c r="J42" s="2">
        <f>TREND(Calibration!$A$2:$A$4,Calibration!$B$2:$B$4,C42)</f>
        <v>337.89937548645548</v>
      </c>
      <c r="K42" s="2">
        <f>TREND(Calibration!$A$2:$A$4,Calibration!$C$2:$C$4,E42)</f>
        <v>411.76363382429577</v>
      </c>
      <c r="L42" s="2">
        <f>TREND(Calibration!$A$2:$A$4,Calibration!$D$2:$D$4,G42)</f>
        <v>482.90912271098864</v>
      </c>
    </row>
    <row r="43" spans="1:12" x14ac:dyDescent="0.25">
      <c r="A43">
        <v>203032</v>
      </c>
      <c r="B43">
        <v>15.03299999</v>
      </c>
      <c r="C43">
        <v>0.30741000000000002</v>
      </c>
      <c r="D43">
        <v>35.981998439999998</v>
      </c>
      <c r="E43">
        <v>0.24692</v>
      </c>
      <c r="F43">
        <v>37.301998140000002</v>
      </c>
      <c r="G43">
        <v>0.66049999000000004</v>
      </c>
      <c r="H43">
        <v>33.716999049999998</v>
      </c>
      <c r="J43" s="2">
        <f>TREND(Calibration!$A$2:$A$4,Calibration!$B$2:$B$4,C43)</f>
        <v>335.77657323941344</v>
      </c>
      <c r="K43" s="2">
        <f>TREND(Calibration!$A$2:$A$4,Calibration!$C$2:$C$4,E43)</f>
        <v>411.29523641151536</v>
      </c>
      <c r="L43" s="2">
        <f>TREND(Calibration!$A$2:$A$4,Calibration!$D$2:$D$4,G43)</f>
        <v>480.9956508201501</v>
      </c>
    </row>
    <row r="44" spans="1:12" x14ac:dyDescent="0.25">
      <c r="A44">
        <v>208073</v>
      </c>
      <c r="B44">
        <v>15.01599979</v>
      </c>
      <c r="C44">
        <v>0.30044000999999998</v>
      </c>
      <c r="D44">
        <v>35.950000760000002</v>
      </c>
      <c r="E44">
        <v>0.24692</v>
      </c>
      <c r="F44">
        <v>37.320999149999999</v>
      </c>
      <c r="G44">
        <v>0.65450001000000002</v>
      </c>
      <c r="H44">
        <v>33.72000122</v>
      </c>
      <c r="J44" s="2">
        <f>TREND(Calibration!$A$2:$A$4,Calibration!$B$2:$B$4,C44)</f>
        <v>304.95175983553804</v>
      </c>
      <c r="K44" s="2">
        <f>TREND(Calibration!$A$2:$A$4,Calibration!$C$2:$C$4,E44)</f>
        <v>411.29523641151536</v>
      </c>
      <c r="L44" s="2">
        <f>TREND(Calibration!$A$2:$A$4,Calibration!$D$2:$D$4,G44)</f>
        <v>476.74355248213402</v>
      </c>
    </row>
    <row r="45" spans="1:12" x14ac:dyDescent="0.25">
      <c r="A45">
        <v>213057</v>
      </c>
      <c r="B45">
        <v>15.01299953</v>
      </c>
      <c r="C45">
        <v>0.30691998999999998</v>
      </c>
      <c r="D45">
        <v>36.004001619999997</v>
      </c>
      <c r="E45">
        <v>0.24698000000000001</v>
      </c>
      <c r="F45">
        <v>37.308998109999997</v>
      </c>
      <c r="G45">
        <v>0.64639997000000005</v>
      </c>
      <c r="H45">
        <v>33.624000549999998</v>
      </c>
      <c r="J45" s="2">
        <f>TREND(Calibration!$A$2:$A$4,Calibration!$B$2:$B$4,C45)</f>
        <v>333.60950172051116</v>
      </c>
      <c r="K45" s="2">
        <f>TREND(Calibration!$A$2:$A$4,Calibration!$C$2:$C$4,E45)</f>
        <v>411.76363382429577</v>
      </c>
      <c r="L45" s="2">
        <f>TREND(Calibration!$A$2:$A$4,Calibration!$D$2:$D$4,G45)</f>
        <v>471.00317224388925</v>
      </c>
    </row>
    <row r="46" spans="1:12" x14ac:dyDescent="0.25">
      <c r="A46">
        <v>218198</v>
      </c>
      <c r="B46">
        <v>15.071999549999999</v>
      </c>
      <c r="C46">
        <v>0.30654000999999997</v>
      </c>
      <c r="D46">
        <v>35.950000760000002</v>
      </c>
      <c r="E46">
        <v>0.24698000000000001</v>
      </c>
      <c r="F46">
        <v>37.337001800000003</v>
      </c>
      <c r="G46">
        <v>0.66049999000000004</v>
      </c>
      <c r="H46">
        <v>33.674999239999998</v>
      </c>
      <c r="J46" s="2">
        <f>TREND(Calibration!$A$2:$A$4,Calibration!$B$2:$B$4,C46)</f>
        <v>331.92903839169662</v>
      </c>
      <c r="K46" s="2">
        <f>TREND(Calibration!$A$2:$A$4,Calibration!$C$2:$C$4,E46)</f>
        <v>411.76363382429577</v>
      </c>
      <c r="L46" s="2">
        <f>TREND(Calibration!$A$2:$A$4,Calibration!$D$2:$D$4,G46)</f>
        <v>480.9956508201501</v>
      </c>
    </row>
    <row r="47" spans="1:12" x14ac:dyDescent="0.25">
      <c r="A47">
        <v>223025</v>
      </c>
      <c r="B47">
        <v>15.08100033</v>
      </c>
      <c r="C47">
        <v>0.30632999999999999</v>
      </c>
      <c r="D47">
        <v>35.959999080000003</v>
      </c>
      <c r="E47">
        <v>0.24729999999999999</v>
      </c>
      <c r="F47">
        <v>37.320999149999999</v>
      </c>
      <c r="G47">
        <v>0.65780002000000004</v>
      </c>
      <c r="H47">
        <v>33.620998380000003</v>
      </c>
      <c r="J47" s="2">
        <f>TREND(Calibration!$A$2:$A$4,Calibration!$B$2:$B$4,C47)</f>
        <v>331.00026818356901</v>
      </c>
      <c r="K47" s="2">
        <f>TREND(Calibration!$A$2:$A$4,Calibration!$C$2:$C$4,E47)</f>
        <v>414.2617533591249</v>
      </c>
      <c r="L47" s="2">
        <f>TREND(Calibration!$A$2:$A$4,Calibration!$D$2:$D$4,G47)</f>
        <v>479.08222145043663</v>
      </c>
    </row>
    <row r="48" spans="1:12" x14ac:dyDescent="0.25">
      <c r="A48">
        <v>228073</v>
      </c>
      <c r="B48">
        <v>15.09399986</v>
      </c>
      <c r="C48">
        <v>0.30621999999999999</v>
      </c>
      <c r="D48">
        <v>35.950000760000002</v>
      </c>
      <c r="E48">
        <v>0.24698000000000001</v>
      </c>
      <c r="F48">
        <v>37.27999878</v>
      </c>
      <c r="G48">
        <v>0.65719998000000002</v>
      </c>
      <c r="H48">
        <v>33.659000399999996</v>
      </c>
      <c r="J48" s="2">
        <f>TREND(Calibration!$A$2:$A$4,Calibration!$B$2:$B$4,C48)</f>
        <v>330.51379266862182</v>
      </c>
      <c r="K48" s="2">
        <f>TREND(Calibration!$A$2:$A$4,Calibration!$C$2:$C$4,E48)</f>
        <v>411.76363382429577</v>
      </c>
      <c r="L48" s="2">
        <f>TREND(Calibration!$A$2:$A$4,Calibration!$D$2:$D$4,G48)</f>
        <v>478.65698185184743</v>
      </c>
    </row>
    <row r="49" spans="1:12" x14ac:dyDescent="0.25">
      <c r="A49">
        <v>233151</v>
      </c>
      <c r="B49">
        <v>15.13300037</v>
      </c>
      <c r="C49">
        <v>0.30832999999999999</v>
      </c>
      <c r="D49">
        <v>35.957000729999997</v>
      </c>
      <c r="E49">
        <v>0.24735001000000001</v>
      </c>
      <c r="F49">
        <v>37.320999149999999</v>
      </c>
      <c r="G49">
        <v>0.65020001000000005</v>
      </c>
      <c r="H49">
        <v>33.585998539999999</v>
      </c>
      <c r="J49" s="2">
        <f>TREND(Calibration!$A$2:$A$4,Calibration!$B$2:$B$4,C49)</f>
        <v>339.84527754624378</v>
      </c>
      <c r="K49" s="2">
        <f>TREND(Calibration!$A$2:$A$4,Calibration!$C$2:$C$4,E49)</f>
        <v>414.65216260267744</v>
      </c>
      <c r="L49" s="2">
        <f>TREND(Calibration!$A$2:$A$4,Calibration!$D$2:$D$4,G49)</f>
        <v>473.69620518206483</v>
      </c>
    </row>
    <row r="50" spans="1:12" x14ac:dyDescent="0.25">
      <c r="A50">
        <v>238055</v>
      </c>
      <c r="B50">
        <v>15.135999679999999</v>
      </c>
      <c r="C50">
        <v>0.30417000999999999</v>
      </c>
      <c r="D50">
        <v>35.916000369999999</v>
      </c>
      <c r="E50">
        <v>0.24729999999999999</v>
      </c>
      <c r="F50">
        <v>37.3429985</v>
      </c>
      <c r="G50">
        <v>0.65560001000000001</v>
      </c>
      <c r="H50">
        <v>33.620998380000003</v>
      </c>
      <c r="J50" s="2">
        <f>TREND(Calibration!$A$2:$A$4,Calibration!$B$2:$B$4,C50)</f>
        <v>321.44770229692676</v>
      </c>
      <c r="K50" s="2">
        <f>TREND(Calibration!$A$2:$A$4,Calibration!$C$2:$C$4,E50)</f>
        <v>414.2617533591249</v>
      </c>
      <c r="L50" s="2">
        <f>TREND(Calibration!$A$2:$A$4,Calibration!$D$2:$D$4,G50)</f>
        <v>477.52310644261678</v>
      </c>
    </row>
    <row r="51" spans="1:12" x14ac:dyDescent="0.25">
      <c r="A51">
        <v>243025</v>
      </c>
      <c r="B51">
        <v>15.0909996</v>
      </c>
      <c r="C51">
        <v>0.30789</v>
      </c>
      <c r="D51">
        <v>35.946998600000001</v>
      </c>
      <c r="E51">
        <v>0.24729999999999999</v>
      </c>
      <c r="F51">
        <v>37.320999149999999</v>
      </c>
      <c r="G51">
        <v>0.65990000999999998</v>
      </c>
      <c r="H51">
        <v>33.681999210000001</v>
      </c>
      <c r="J51" s="2">
        <f>TREND(Calibration!$A$2:$A$4,Calibration!$B$2:$B$4,C51)</f>
        <v>337.89937548645548</v>
      </c>
      <c r="K51" s="2">
        <f>TREND(Calibration!$A$2:$A$4,Calibration!$C$2:$C$4,E51)</f>
        <v>414.2617533591249</v>
      </c>
      <c r="L51" s="2">
        <f>TREND(Calibration!$A$2:$A$4,Calibration!$D$2:$D$4,G51)</f>
        <v>480.57045374268597</v>
      </c>
    </row>
    <row r="52" spans="1:12" x14ac:dyDescent="0.25">
      <c r="A52">
        <v>248025</v>
      </c>
      <c r="B52">
        <v>15.071999549999999</v>
      </c>
      <c r="C52">
        <v>0.30417000999999999</v>
      </c>
      <c r="D52">
        <v>35.935001370000002</v>
      </c>
      <c r="E52">
        <v>0.24725000999999999</v>
      </c>
      <c r="F52">
        <v>37.305000309999997</v>
      </c>
      <c r="G52">
        <v>0.65399998000000004</v>
      </c>
      <c r="H52">
        <v>33.7140007</v>
      </c>
      <c r="J52" s="2">
        <f>TREND(Calibration!$A$2:$A$4,Calibration!$B$2:$B$4,C52)</f>
        <v>321.44770229692676</v>
      </c>
      <c r="K52" s="2">
        <f>TREND(Calibration!$A$2:$A$4,Calibration!$C$2:$C$4,E52)</f>
        <v>413.87150024804328</v>
      </c>
      <c r="L52" s="2">
        <f>TREND(Calibration!$A$2:$A$4,Calibration!$D$2:$D$4,G52)</f>
        <v>476.38918851226106</v>
      </c>
    </row>
    <row r="53" spans="1:12" x14ac:dyDescent="0.25">
      <c r="A53">
        <v>253026</v>
      </c>
      <c r="B53">
        <v>15.00300026</v>
      </c>
      <c r="C53">
        <v>0.30654000999999997</v>
      </c>
      <c r="D53">
        <v>35.957000729999997</v>
      </c>
      <c r="E53">
        <v>0.24729999999999999</v>
      </c>
      <c r="F53">
        <v>37.298999790000003</v>
      </c>
      <c r="G53">
        <v>0.65289998000000005</v>
      </c>
      <c r="H53">
        <v>33.67200089</v>
      </c>
      <c r="J53" s="2">
        <f>TREND(Calibration!$A$2:$A$4,Calibration!$B$2:$B$4,C53)</f>
        <v>331.92903839169662</v>
      </c>
      <c r="K53" s="2">
        <f>TREND(Calibration!$A$2:$A$4,Calibration!$C$2:$C$4,E53)</f>
        <v>414.2617533591249</v>
      </c>
      <c r="L53" s="2">
        <f>TREND(Calibration!$A$2:$A$4,Calibration!$D$2:$D$4,G53)</f>
        <v>475.60963455177824</v>
      </c>
    </row>
    <row r="54" spans="1:12" x14ac:dyDescent="0.25">
      <c r="A54">
        <v>258102</v>
      </c>
      <c r="B54">
        <v>15.04599953</v>
      </c>
      <c r="C54">
        <v>0.30626999999999999</v>
      </c>
      <c r="D54">
        <v>35.924999239999998</v>
      </c>
      <c r="E54">
        <v>0.24703</v>
      </c>
      <c r="F54">
        <v>37.359001159999998</v>
      </c>
      <c r="G54">
        <v>0.66259997999999998</v>
      </c>
      <c r="H54">
        <v>33.687999730000001</v>
      </c>
      <c r="J54" s="2">
        <f>TREND(Calibration!$A$2:$A$4,Calibration!$B$2:$B$4,C54)</f>
        <v>330.73491790268872</v>
      </c>
      <c r="K54" s="2">
        <f>TREND(Calibration!$A$2:$A$4,Calibration!$C$2:$C$4,E54)</f>
        <v>412.15396500161273</v>
      </c>
      <c r="L54" s="2">
        <f>TREND(Calibration!$A$2:$A$4,Calibration!$D$2:$D$4,G54)</f>
        <v>482.48388311239938</v>
      </c>
    </row>
    <row r="55" spans="1:12" x14ac:dyDescent="0.25">
      <c r="A55">
        <v>263026</v>
      </c>
      <c r="B55">
        <v>15.006999970000001</v>
      </c>
      <c r="C55">
        <v>0.30632999999999999</v>
      </c>
      <c r="D55">
        <v>35.902999880000003</v>
      </c>
      <c r="E55">
        <v>0.24718999999999999</v>
      </c>
      <c r="F55">
        <v>37.347000119999997</v>
      </c>
      <c r="G55">
        <v>0.66479999000000001</v>
      </c>
      <c r="H55">
        <v>33.698001859999998</v>
      </c>
      <c r="J55" s="2">
        <f>TREND(Calibration!$A$2:$A$4,Calibration!$B$2:$B$4,C55)</f>
        <v>331.00026818356901</v>
      </c>
      <c r="K55" s="2">
        <f>TREND(Calibration!$A$2:$A$4,Calibration!$C$2:$C$4,E55)</f>
        <v>413.4030247690273</v>
      </c>
      <c r="L55" s="2">
        <f>TREND(Calibration!$A$2:$A$4,Calibration!$D$2:$D$4,G55)</f>
        <v>484.04299812021924</v>
      </c>
    </row>
    <row r="56" spans="1:12" x14ac:dyDescent="0.25">
      <c r="A56">
        <v>268026</v>
      </c>
      <c r="B56">
        <v>14.99400043</v>
      </c>
      <c r="C56">
        <v>0.30535001000000001</v>
      </c>
      <c r="D56">
        <v>35.928001399999999</v>
      </c>
      <c r="E56">
        <v>0.24725000999999999</v>
      </c>
      <c r="F56">
        <v>37.312000269999999</v>
      </c>
      <c r="G56">
        <v>0.65069997000000002</v>
      </c>
      <c r="H56">
        <v>33.624000549999998</v>
      </c>
      <c r="J56" s="2">
        <f>TREND(Calibration!$A$2:$A$4,Calibration!$B$2:$B$4,C56)</f>
        <v>326.666257820905</v>
      </c>
      <c r="K56" s="2">
        <f>TREND(Calibration!$A$2:$A$4,Calibration!$C$2:$C$4,E56)</f>
        <v>413.87150024804328</v>
      </c>
      <c r="L56" s="2">
        <f>TREND(Calibration!$A$2:$A$4,Calibration!$D$2:$D$4,G56)</f>
        <v>474.05051954395844</v>
      </c>
    </row>
    <row r="57" spans="1:12" x14ac:dyDescent="0.25">
      <c r="A57">
        <v>273026</v>
      </c>
      <c r="B57">
        <v>14.99400043</v>
      </c>
      <c r="C57">
        <v>0.30941001000000001</v>
      </c>
      <c r="D57">
        <v>35.963001249999998</v>
      </c>
      <c r="E57">
        <v>0.24725000999999999</v>
      </c>
      <c r="F57">
        <v>37.27999878</v>
      </c>
      <c r="G57">
        <v>0.64859997999999996</v>
      </c>
      <c r="H57">
        <v>33.626998899999997</v>
      </c>
      <c r="J57" s="2">
        <f>TREND(Calibration!$A$2:$A$4,Calibration!$B$2:$B$4,C57)</f>
        <v>344.62162682713529</v>
      </c>
      <c r="K57" s="2">
        <f>TREND(Calibration!$A$2:$A$4,Calibration!$C$2:$C$4,E57)</f>
        <v>413.87150024804328</v>
      </c>
      <c r="L57" s="2">
        <f>TREND(Calibration!$A$2:$A$4,Calibration!$D$2:$D$4,G57)</f>
        <v>472.56228725170905</v>
      </c>
    </row>
    <row r="58" spans="1:12" x14ac:dyDescent="0.25">
      <c r="A58">
        <v>278112</v>
      </c>
      <c r="B58">
        <v>15.07499981</v>
      </c>
      <c r="C58">
        <v>0.30783999000000001</v>
      </c>
      <c r="D58">
        <v>35.941001890000003</v>
      </c>
      <c r="E58">
        <v>0.24729999999999999</v>
      </c>
      <c r="F58">
        <v>37.331001280000002</v>
      </c>
      <c r="G58">
        <v>0.65670002000000005</v>
      </c>
      <c r="H58">
        <v>33.585998539999999</v>
      </c>
      <c r="J58" s="2">
        <f>TREND(Calibration!$A$2:$A$4,Calibration!$B$2:$B$4,C58)</f>
        <v>337.67820602734173</v>
      </c>
      <c r="K58" s="2">
        <f>TREND(Calibration!$A$2:$A$4,Calibration!$C$2:$C$4,E58)</f>
        <v>414.2617533591249</v>
      </c>
      <c r="L58" s="2">
        <f>TREND(Calibration!$A$2:$A$4,Calibration!$D$2:$D$4,G58)</f>
        <v>478.30266748995382</v>
      </c>
    </row>
    <row r="59" spans="1:12" x14ac:dyDescent="0.25">
      <c r="A59">
        <v>283118</v>
      </c>
      <c r="B59">
        <v>15.11699963</v>
      </c>
      <c r="C59">
        <v>0.30626999999999999</v>
      </c>
      <c r="D59">
        <v>35.928001399999999</v>
      </c>
      <c r="E59">
        <v>0.24725000999999999</v>
      </c>
      <c r="F59">
        <v>37.32799911</v>
      </c>
      <c r="G59">
        <v>0.66320002</v>
      </c>
      <c r="H59">
        <v>33.668998719999998</v>
      </c>
      <c r="J59" s="2">
        <f>TREND(Calibration!$A$2:$A$4,Calibration!$B$2:$B$4,C59)</f>
        <v>330.73491790268872</v>
      </c>
      <c r="K59" s="2">
        <f>TREND(Calibration!$A$2:$A$4,Calibration!$C$2:$C$4,E59)</f>
        <v>413.87150024804328</v>
      </c>
      <c r="L59" s="2">
        <f>TREND(Calibration!$A$2:$A$4,Calibration!$D$2:$D$4,G59)</f>
        <v>482.90912271098864</v>
      </c>
    </row>
    <row r="60" spans="1:12" x14ac:dyDescent="0.25">
      <c r="A60">
        <v>288057</v>
      </c>
      <c r="B60">
        <v>15.08100033</v>
      </c>
      <c r="C60">
        <v>0.30557001</v>
      </c>
      <c r="D60">
        <v>35.946998600000001</v>
      </c>
      <c r="E60">
        <v>0.24762000000000001</v>
      </c>
      <c r="F60">
        <v>37.270000459999999</v>
      </c>
      <c r="G60">
        <v>0.65020001000000005</v>
      </c>
      <c r="H60">
        <v>33.602001190000003</v>
      </c>
      <c r="J60" s="2">
        <f>TREND(Calibration!$A$2:$A$4,Calibration!$B$2:$B$4,C60)</f>
        <v>327.63920885079938</v>
      </c>
      <c r="K60" s="2">
        <f>TREND(Calibration!$A$2:$A$4,Calibration!$C$2:$C$4,E60)</f>
        <v>416.75987289395425</v>
      </c>
      <c r="L60" s="2">
        <f>TREND(Calibration!$A$2:$A$4,Calibration!$D$2:$D$4,G60)</f>
        <v>473.69620518206483</v>
      </c>
    </row>
    <row r="61" spans="1:12" x14ac:dyDescent="0.25">
      <c r="A61">
        <v>293102</v>
      </c>
      <c r="B61">
        <v>15.10700035</v>
      </c>
      <c r="C61">
        <v>0.30459999999999998</v>
      </c>
      <c r="D61">
        <v>35.902999880000003</v>
      </c>
      <c r="E61">
        <v>0.24789</v>
      </c>
      <c r="F61">
        <v>37.320999149999999</v>
      </c>
      <c r="G61">
        <v>0.65609998000000003</v>
      </c>
      <c r="H61">
        <v>33.692001339999997</v>
      </c>
      <c r="J61" s="2">
        <f>TREND(Calibration!$A$2:$A$4,Calibration!$B$2:$B$4,C61)</f>
        <v>323.34933508485506</v>
      </c>
      <c r="K61" s="2">
        <f>TREND(Calibration!$A$2:$A$4,Calibration!$C$2:$C$4,E61)</f>
        <v>418.86766125146619</v>
      </c>
      <c r="L61" s="2">
        <f>TREND(Calibration!$A$2:$A$4,Calibration!$D$2:$D$4,G61)</f>
        <v>477.87742789136462</v>
      </c>
    </row>
    <row r="62" spans="1:12" x14ac:dyDescent="0.25">
      <c r="A62">
        <v>298026</v>
      </c>
      <c r="B62">
        <v>15.09399986</v>
      </c>
      <c r="C62">
        <v>0.30498001000000002</v>
      </c>
      <c r="D62">
        <v>35.924999239999998</v>
      </c>
      <c r="E62">
        <v>0.24784</v>
      </c>
      <c r="F62">
        <v>37.331001280000002</v>
      </c>
      <c r="G62">
        <v>0.65130001000000004</v>
      </c>
      <c r="H62">
        <v>33.591999049999998</v>
      </c>
      <c r="J62" s="2">
        <f>TREND(Calibration!$A$2:$A$4,Calibration!$B$2:$B$4,C62)</f>
        <v>325.02993108881037</v>
      </c>
      <c r="K62" s="2">
        <f>TREND(Calibration!$A$2:$A$4,Calibration!$C$2:$C$4,E62)</f>
        <v>418.47733007414922</v>
      </c>
      <c r="L62" s="2">
        <f>TREND(Calibration!$A$2:$A$4,Calibration!$D$2:$D$4,G62)</f>
        <v>474.47575914254764</v>
      </c>
    </row>
    <row r="63" spans="1:12" x14ac:dyDescent="0.25">
      <c r="A63">
        <v>303027</v>
      </c>
      <c r="B63">
        <v>15.11699963</v>
      </c>
      <c r="C63">
        <v>0.30588999</v>
      </c>
      <c r="D63">
        <v>35.930999759999999</v>
      </c>
      <c r="E63">
        <v>0.24789</v>
      </c>
      <c r="F63">
        <v>37.283000950000002</v>
      </c>
      <c r="G63">
        <v>0.65450001000000002</v>
      </c>
      <c r="H63">
        <v>33.59500122</v>
      </c>
      <c r="J63" s="2">
        <f>TREND(Calibration!$A$2:$A$4,Calibration!$B$2:$B$4,C63)</f>
        <v>329.05432189873363</v>
      </c>
      <c r="K63" s="2">
        <f>TREND(Calibration!$A$2:$A$4,Calibration!$C$2:$C$4,E63)</f>
        <v>418.86766125146619</v>
      </c>
      <c r="L63" s="2">
        <f>TREND(Calibration!$A$2:$A$4,Calibration!$D$2:$D$4,G63)</f>
        <v>476.74355248213402</v>
      </c>
    </row>
    <row r="64" spans="1:12" x14ac:dyDescent="0.25">
      <c r="A64">
        <v>308027</v>
      </c>
      <c r="B64">
        <v>15.14000034</v>
      </c>
      <c r="C64">
        <v>0.30724998999999997</v>
      </c>
      <c r="D64">
        <v>35.916000369999999</v>
      </c>
      <c r="E64">
        <v>0.248</v>
      </c>
      <c r="F64">
        <v>37.32400131</v>
      </c>
      <c r="G64">
        <v>0.65509998999999997</v>
      </c>
      <c r="H64">
        <v>33.560001370000002</v>
      </c>
      <c r="J64" s="2">
        <f>TREND(Calibration!$A$2:$A$4,Calibration!$B$2:$B$4,C64)</f>
        <v>335.0689282653525</v>
      </c>
      <c r="K64" s="2">
        <f>TREND(Calibration!$A$2:$A$4,Calibration!$C$2:$C$4,E64)</f>
        <v>419.72638984156379</v>
      </c>
      <c r="L64" s="2">
        <f>TREND(Calibration!$A$2:$A$4,Calibration!$D$2:$D$4,G64)</f>
        <v>477.16874955959804</v>
      </c>
    </row>
    <row r="65" spans="1:12" x14ac:dyDescent="0.25">
      <c r="A65">
        <v>313178</v>
      </c>
      <c r="B65">
        <v>15.152999879999999</v>
      </c>
      <c r="C65">
        <v>0.30724998999999997</v>
      </c>
      <c r="D65">
        <v>35.946998600000001</v>
      </c>
      <c r="E65">
        <v>0.24795</v>
      </c>
      <c r="F65">
        <v>37.308998109999997</v>
      </c>
      <c r="G65">
        <v>0.65939999000000005</v>
      </c>
      <c r="H65">
        <v>33.566001890000003</v>
      </c>
      <c r="J65" s="2">
        <f>TREND(Calibration!$A$2:$A$4,Calibration!$B$2:$B$4,C65)</f>
        <v>335.0689282653525</v>
      </c>
      <c r="K65" s="2">
        <f>TREND(Calibration!$A$2:$A$4,Calibration!$C$2:$C$4,E65)</f>
        <v>419.33605866424682</v>
      </c>
      <c r="L65" s="2">
        <f>TREND(Calibration!$A$2:$A$4,Calibration!$D$2:$D$4,G65)</f>
        <v>480.21609685966729</v>
      </c>
    </row>
    <row r="66" spans="1:12" x14ac:dyDescent="0.25">
      <c r="A66">
        <v>318102</v>
      </c>
      <c r="B66">
        <v>15.12300014</v>
      </c>
      <c r="C66">
        <v>0.30232998999999999</v>
      </c>
      <c r="D66">
        <v>35.928001399999999</v>
      </c>
      <c r="E66">
        <v>0.24795</v>
      </c>
      <c r="F66">
        <v>37.270000459999999</v>
      </c>
      <c r="G66">
        <v>0.65939999000000005</v>
      </c>
      <c r="H66">
        <v>33.650001529999997</v>
      </c>
      <c r="J66" s="2">
        <f>TREND(Calibration!$A$2:$A$4,Calibration!$B$2:$B$4,C66)</f>
        <v>313.31020523317216</v>
      </c>
      <c r="K66" s="2">
        <f>TREND(Calibration!$A$2:$A$4,Calibration!$C$2:$C$4,E66)</f>
        <v>419.33605866424682</v>
      </c>
      <c r="L66" s="2">
        <f>TREND(Calibration!$A$2:$A$4,Calibration!$D$2:$D$4,G66)</f>
        <v>480.21609685966729</v>
      </c>
    </row>
    <row r="67" spans="1:12" x14ac:dyDescent="0.25">
      <c r="A67">
        <v>323026</v>
      </c>
      <c r="B67">
        <v>15.130000109999999</v>
      </c>
      <c r="C67">
        <v>0.30275999999999997</v>
      </c>
      <c r="D67">
        <v>35.928001399999999</v>
      </c>
      <c r="E67">
        <v>0.24795</v>
      </c>
      <c r="F67">
        <v>37.301998140000002</v>
      </c>
      <c r="G67">
        <v>0.66100000999999997</v>
      </c>
      <c r="H67">
        <v>33.576000209999997</v>
      </c>
      <c r="J67" s="2">
        <f>TREND(Calibration!$A$2:$A$4,Calibration!$B$2:$B$4,C67)</f>
        <v>315.21192647119415</v>
      </c>
      <c r="K67" s="2">
        <f>TREND(Calibration!$A$2:$A$4,Calibration!$C$2:$C$4,E67)</f>
        <v>419.33605866424682</v>
      </c>
      <c r="L67" s="2">
        <f>TREND(Calibration!$A$2:$A$4,Calibration!$D$2:$D$4,G67)</f>
        <v>481.35000770316879</v>
      </c>
    </row>
    <row r="68" spans="1:12" x14ac:dyDescent="0.25">
      <c r="A68">
        <v>328026</v>
      </c>
      <c r="B68">
        <v>15.130000109999999</v>
      </c>
      <c r="C68">
        <v>0.30659999999999998</v>
      </c>
      <c r="D68">
        <v>35.916000369999999</v>
      </c>
      <c r="E68">
        <v>0.24795</v>
      </c>
      <c r="F68">
        <v>37.320999149999999</v>
      </c>
      <c r="G68">
        <v>0.66700000000000004</v>
      </c>
      <c r="H68">
        <v>33.556999210000001</v>
      </c>
      <c r="J68" s="2">
        <f>TREND(Calibration!$A$2:$A$4,Calibration!$B$2:$B$4,C68)</f>
        <v>332.19434444753006</v>
      </c>
      <c r="K68" s="2">
        <f>TREND(Calibration!$A$2:$A$4,Calibration!$C$2:$C$4,E68)</f>
        <v>419.33605866424682</v>
      </c>
      <c r="L68" s="2">
        <f>TREND(Calibration!$A$2:$A$4,Calibration!$D$2:$D$4,G68)</f>
        <v>485.60211312803909</v>
      </c>
    </row>
    <row r="69" spans="1:12" x14ac:dyDescent="0.25">
      <c r="A69">
        <v>333143</v>
      </c>
      <c r="B69">
        <v>15.178999900000001</v>
      </c>
      <c r="C69">
        <v>0.30654000999999997</v>
      </c>
      <c r="D69">
        <v>35.905998230000002</v>
      </c>
      <c r="E69">
        <v>0.24795</v>
      </c>
      <c r="F69">
        <v>37.340000150000002</v>
      </c>
      <c r="G69">
        <v>0.67940003000000004</v>
      </c>
      <c r="H69">
        <v>33.543998719999998</v>
      </c>
      <c r="J69" s="2">
        <f>TREND(Calibration!$A$2:$A$4,Calibration!$B$2:$B$4,C69)</f>
        <v>331.92903839169662</v>
      </c>
      <c r="K69" s="2">
        <f>TREND(Calibration!$A$2:$A$4,Calibration!$C$2:$C$4,E69)</f>
        <v>419.33605866424682</v>
      </c>
      <c r="L69" s="2">
        <f>TREND(Calibration!$A$2:$A$4,Calibration!$D$2:$D$4,G69)</f>
        <v>494.38983357949883</v>
      </c>
    </row>
    <row r="70" spans="1:12" x14ac:dyDescent="0.25">
      <c r="A70">
        <v>338144</v>
      </c>
      <c r="B70">
        <v>15.182000159999999</v>
      </c>
      <c r="C70">
        <v>0.30752000000000002</v>
      </c>
      <c r="D70">
        <v>35.935001370000002</v>
      </c>
      <c r="E70">
        <v>0.24826999999999999</v>
      </c>
      <c r="F70">
        <v>37.318000789999999</v>
      </c>
      <c r="G70">
        <v>0.67180002000000005</v>
      </c>
      <c r="H70">
        <v>33.569999690000003</v>
      </c>
      <c r="J70" s="2">
        <f>TREND(Calibration!$A$2:$A$4,Calibration!$B$2:$B$4,C70)</f>
        <v>336.26304875436063</v>
      </c>
      <c r="K70" s="2">
        <f>TREND(Calibration!$A$2:$A$4,Calibration!$C$2:$C$4,E70)</f>
        <v>421.83417819907572</v>
      </c>
      <c r="L70" s="2">
        <f>TREND(Calibration!$A$2:$A$4,Calibration!$D$2:$D$4,G70)</f>
        <v>489.00381731112702</v>
      </c>
    </row>
    <row r="71" spans="1:12" x14ac:dyDescent="0.25">
      <c r="A71">
        <v>343113</v>
      </c>
      <c r="B71">
        <v>15.18500042</v>
      </c>
      <c r="C71">
        <v>0.30680998999999998</v>
      </c>
      <c r="D71">
        <v>35.909000399999996</v>
      </c>
      <c r="E71">
        <v>0.24815999999999999</v>
      </c>
      <c r="F71">
        <v>37.32799911</v>
      </c>
      <c r="G71">
        <v>0.67879999000000002</v>
      </c>
      <c r="H71">
        <v>33.560001370000002</v>
      </c>
      <c r="J71" s="2">
        <f>TREND(Calibration!$A$2:$A$4,Calibration!$B$2:$B$4,C71)</f>
        <v>333.12302620556397</v>
      </c>
      <c r="K71" s="2">
        <f>TREND(Calibration!$A$2:$A$4,Calibration!$C$2:$C$4,E71)</f>
        <v>420.97544960897835</v>
      </c>
      <c r="L71" s="2">
        <f>TREND(Calibration!$A$2:$A$4,Calibration!$D$2:$D$4,G71)</f>
        <v>493.96459398090963</v>
      </c>
    </row>
    <row r="72" spans="1:12" x14ac:dyDescent="0.25">
      <c r="A72">
        <v>348026</v>
      </c>
      <c r="B72">
        <v>15.152999879999999</v>
      </c>
      <c r="C72">
        <v>0.30659999999999998</v>
      </c>
      <c r="D72">
        <v>35.900001529999997</v>
      </c>
      <c r="E72">
        <v>0.24815999999999999</v>
      </c>
      <c r="F72">
        <v>37.273998259999999</v>
      </c>
      <c r="G72">
        <v>0.6724</v>
      </c>
      <c r="H72">
        <v>33.643001560000002</v>
      </c>
      <c r="J72" s="2">
        <f>TREND(Calibration!$A$2:$A$4,Calibration!$B$2:$B$4,C72)</f>
        <v>332.19434444753006</v>
      </c>
      <c r="K72" s="2">
        <f>TREND(Calibration!$A$2:$A$4,Calibration!$C$2:$C$4,E72)</f>
        <v>420.97544960897835</v>
      </c>
      <c r="L72" s="2">
        <f>TREND(Calibration!$A$2:$A$4,Calibration!$D$2:$D$4,G72)</f>
        <v>489.42901438859104</v>
      </c>
    </row>
    <row r="73" spans="1:12" x14ac:dyDescent="0.25">
      <c r="A73">
        <v>353026</v>
      </c>
      <c r="B73">
        <v>15.16899967</v>
      </c>
      <c r="C73">
        <v>0.30654000999999997</v>
      </c>
      <c r="D73">
        <v>35.916000369999999</v>
      </c>
      <c r="E73">
        <v>0.24815999999999999</v>
      </c>
      <c r="F73">
        <v>37.361999509999997</v>
      </c>
      <c r="G73">
        <v>0.68690001999999994</v>
      </c>
      <c r="H73">
        <v>33.604999540000001</v>
      </c>
      <c r="J73" s="2">
        <f>TREND(Calibration!$A$2:$A$4,Calibration!$B$2:$B$4,C73)</f>
        <v>331.92903839169662</v>
      </c>
      <c r="K73" s="2">
        <f>TREND(Calibration!$A$2:$A$4,Calibration!$C$2:$C$4,E73)</f>
        <v>420.97544960897835</v>
      </c>
      <c r="L73" s="2">
        <f>TREND(Calibration!$A$2:$A$4,Calibration!$D$2:$D$4,G73)</f>
        <v>499.70496713230011</v>
      </c>
    </row>
    <row r="74" spans="1:12" x14ac:dyDescent="0.25">
      <c r="A74">
        <v>358026</v>
      </c>
      <c r="B74">
        <v>15.10700035</v>
      </c>
      <c r="C74">
        <v>0.30643999999999999</v>
      </c>
      <c r="D74">
        <v>35.88999939</v>
      </c>
      <c r="E74">
        <v>0.24854000000000001</v>
      </c>
      <c r="F74">
        <v>37.320999149999999</v>
      </c>
      <c r="G74">
        <v>0.68480003</v>
      </c>
      <c r="H74">
        <v>33.560001370000002</v>
      </c>
      <c r="J74" s="2">
        <f>TREND(Calibration!$A$2:$A$4,Calibration!$B$2:$B$4,C74)</f>
        <v>331.48674369851597</v>
      </c>
      <c r="K74" s="2">
        <f>TREND(Calibration!$A$2:$A$4,Calibration!$C$2:$C$4,E74)</f>
        <v>423.94196655658811</v>
      </c>
      <c r="L74" s="2">
        <f>TREND(Calibration!$A$2:$A$4,Calibration!$D$2:$D$4,G74)</f>
        <v>498.21673484005078</v>
      </c>
    </row>
    <row r="75" spans="1:12" x14ac:dyDescent="0.25">
      <c r="A75">
        <v>363294</v>
      </c>
      <c r="B75">
        <v>15.07499981</v>
      </c>
      <c r="C75">
        <v>0.30594999</v>
      </c>
      <c r="D75">
        <v>35.905998230000002</v>
      </c>
      <c r="E75">
        <v>0.24843000000000001</v>
      </c>
      <c r="F75">
        <v>37.333999630000001</v>
      </c>
      <c r="G75">
        <v>0.69400001</v>
      </c>
      <c r="H75">
        <v>33.659000399999996</v>
      </c>
      <c r="J75" s="2">
        <f>TREND(Calibration!$A$2:$A$4,Calibration!$B$2:$B$4,C75)</f>
        <v>329.31967217961392</v>
      </c>
      <c r="K75" s="2">
        <f>TREND(Calibration!$A$2:$A$4,Calibration!$C$2:$C$4,E75)</f>
        <v>423.08323796649051</v>
      </c>
      <c r="L75" s="2">
        <f>TREND(Calibration!$A$2:$A$4,Calibration!$D$2:$D$4,G75)</f>
        <v>504.73662651765324</v>
      </c>
    </row>
    <row r="76" spans="1:12" x14ac:dyDescent="0.25">
      <c r="A76">
        <v>368025</v>
      </c>
      <c r="B76">
        <v>15.097000120000001</v>
      </c>
      <c r="C76">
        <v>0.30632999999999999</v>
      </c>
      <c r="D76">
        <v>35.865001679999999</v>
      </c>
      <c r="E76">
        <v>0.24860001000000001</v>
      </c>
      <c r="F76">
        <v>37.375</v>
      </c>
      <c r="G76">
        <v>0.69400001</v>
      </c>
      <c r="H76">
        <v>33.59500122</v>
      </c>
      <c r="J76" s="2">
        <f>TREND(Calibration!$A$2:$A$4,Calibration!$B$2:$B$4,C76)</f>
        <v>331.00026818356901</v>
      </c>
      <c r="K76" s="2">
        <f>TREND(Calibration!$A$2:$A$4,Calibration!$C$2:$C$4,E76)</f>
        <v>424.41044203560409</v>
      </c>
      <c r="L76" s="2">
        <f>TREND(Calibration!$A$2:$A$4,Calibration!$D$2:$D$4,G76)</f>
        <v>504.73662651765324</v>
      </c>
    </row>
    <row r="77" spans="1:12" x14ac:dyDescent="0.25">
      <c r="A77">
        <v>373026</v>
      </c>
      <c r="B77">
        <v>15.07499981</v>
      </c>
      <c r="C77">
        <v>0.30648999999999998</v>
      </c>
      <c r="D77">
        <v>35.893001560000002</v>
      </c>
      <c r="E77">
        <v>0.24860001000000001</v>
      </c>
      <c r="F77">
        <v>37.32400131</v>
      </c>
      <c r="G77">
        <v>0.69179999999999997</v>
      </c>
      <c r="H77">
        <v>33.560001370000002</v>
      </c>
      <c r="J77" s="2">
        <f>TREND(Calibration!$A$2:$A$4,Calibration!$B$2:$B$4,C77)</f>
        <v>331.70786893258287</v>
      </c>
      <c r="K77" s="2">
        <f>TREND(Calibration!$A$2:$A$4,Calibration!$C$2:$C$4,E77)</f>
        <v>424.41044203560409</v>
      </c>
      <c r="L77" s="2">
        <f>TREND(Calibration!$A$2:$A$4,Calibration!$D$2:$D$4,G77)</f>
        <v>503.17751150983338</v>
      </c>
    </row>
    <row r="78" spans="1:12" x14ac:dyDescent="0.25">
      <c r="A78">
        <v>378025</v>
      </c>
      <c r="B78">
        <v>15.097000120000001</v>
      </c>
      <c r="C78">
        <v>0.30572999000000001</v>
      </c>
      <c r="D78">
        <v>35.916000369999999</v>
      </c>
      <c r="E78">
        <v>0.24887000000000001</v>
      </c>
      <c r="F78">
        <v>37.333999630000001</v>
      </c>
      <c r="G78">
        <v>0.69559996999999996</v>
      </c>
      <c r="H78">
        <v>33.562999730000001</v>
      </c>
      <c r="J78" s="2">
        <f>TREND(Calibration!$A$2:$A$4,Calibration!$B$2:$B$4,C78)</f>
        <v>328.34672114971977</v>
      </c>
      <c r="K78" s="2">
        <f>TREND(Calibration!$A$2:$A$4,Calibration!$C$2:$C$4,E78)</f>
        <v>426.51815232688068</v>
      </c>
      <c r="L78" s="2">
        <f>TREND(Calibration!$A$2:$A$4,Calibration!$D$2:$D$4,G78)</f>
        <v>505.87049484002966</v>
      </c>
    </row>
    <row r="79" spans="1:12" x14ac:dyDescent="0.25">
      <c r="A79">
        <v>383025</v>
      </c>
      <c r="B79">
        <v>15.085000040000001</v>
      </c>
      <c r="C79">
        <v>0.30735001000000001</v>
      </c>
      <c r="D79">
        <v>35.905998230000002</v>
      </c>
      <c r="E79">
        <v>0.24880999000000001</v>
      </c>
      <c r="F79">
        <v>37.320999149999999</v>
      </c>
      <c r="G79">
        <v>0.69669998</v>
      </c>
      <c r="H79">
        <v>33.54700089</v>
      </c>
      <c r="J79" s="2">
        <f>TREND(Calibration!$A$2:$A$4,Calibration!$B$2:$B$4,C79)</f>
        <v>335.51126718358</v>
      </c>
      <c r="K79" s="2">
        <f>TREND(Calibration!$A$2:$A$4,Calibration!$C$2:$C$4,E79)</f>
        <v>426.0496768478647</v>
      </c>
      <c r="L79" s="2">
        <f>TREND(Calibration!$A$2:$A$4,Calibration!$D$2:$D$4,G79)</f>
        <v>506.6500558873667</v>
      </c>
    </row>
    <row r="80" spans="1:12" x14ac:dyDescent="0.25">
      <c r="A80">
        <v>388074</v>
      </c>
      <c r="B80">
        <v>15.041999819999999</v>
      </c>
      <c r="C80">
        <v>0.30335000000000001</v>
      </c>
      <c r="D80">
        <v>35.877998349999999</v>
      </c>
      <c r="E80">
        <v>0.24880999000000001</v>
      </c>
      <c r="F80">
        <v>37.320999149999999</v>
      </c>
      <c r="G80">
        <v>0.69450003000000005</v>
      </c>
      <c r="H80">
        <v>33.527999880000003</v>
      </c>
      <c r="J80" s="2">
        <f>TREND(Calibration!$A$2:$A$4,Calibration!$B$2:$B$4,C80)</f>
        <v>317.82120423318338</v>
      </c>
      <c r="K80" s="2">
        <f>TREND(Calibration!$A$2:$A$4,Calibration!$C$2:$C$4,E80)</f>
        <v>426.0496768478647</v>
      </c>
      <c r="L80" s="2">
        <f>TREND(Calibration!$A$2:$A$4,Calibration!$D$2:$D$4,G80)</f>
        <v>505.09098340067203</v>
      </c>
    </row>
    <row r="81" spans="1:12" x14ac:dyDescent="0.25">
      <c r="A81">
        <v>393171</v>
      </c>
      <c r="B81">
        <v>15.07499981</v>
      </c>
      <c r="C81">
        <v>0.30368000000000001</v>
      </c>
      <c r="D81">
        <v>35.88999939</v>
      </c>
      <c r="E81">
        <v>0.24887000000000001</v>
      </c>
      <c r="F81">
        <v>37.301998140000002</v>
      </c>
      <c r="G81">
        <v>0.69880003000000002</v>
      </c>
      <c r="H81">
        <v>33.527999880000003</v>
      </c>
      <c r="J81" s="2">
        <f>TREND(Calibration!$A$2:$A$4,Calibration!$B$2:$B$4,C81)</f>
        <v>319.28063077802472</v>
      </c>
      <c r="K81" s="2">
        <f>TREND(Calibration!$A$2:$A$4,Calibration!$C$2:$C$4,E81)</f>
        <v>426.51815232688068</v>
      </c>
      <c r="L81" s="2">
        <f>TREND(Calibration!$A$2:$A$4,Calibration!$D$2:$D$4,G81)</f>
        <v>508.13833070074116</v>
      </c>
    </row>
    <row r="82" spans="1:12" x14ac:dyDescent="0.25">
      <c r="A82">
        <v>398026</v>
      </c>
      <c r="B82">
        <v>15.09399986</v>
      </c>
      <c r="C82">
        <v>0.30026998999999999</v>
      </c>
      <c r="D82">
        <v>35.859001159999998</v>
      </c>
      <c r="E82">
        <v>0.24887000000000001</v>
      </c>
      <c r="F82">
        <v>37.320999149999999</v>
      </c>
      <c r="G82">
        <v>0.70749998000000003</v>
      </c>
      <c r="H82">
        <v>33.576000209999997</v>
      </c>
      <c r="J82" s="2">
        <f>TREND(Calibration!$A$2:$A$4,Calibration!$B$2:$B$4,C82)</f>
        <v>304.1998455896171</v>
      </c>
      <c r="K82" s="2">
        <f>TREND(Calibration!$A$2:$A$4,Calibration!$C$2:$C$4,E82)</f>
        <v>426.51815232688068</v>
      </c>
      <c r="L82" s="2">
        <f>TREND(Calibration!$A$2:$A$4,Calibration!$D$2:$D$4,G82)</f>
        <v>514.30385840847066</v>
      </c>
    </row>
    <row r="83" spans="1:12" x14ac:dyDescent="0.25">
      <c r="A83">
        <v>403071</v>
      </c>
      <c r="B83">
        <v>15.11699963</v>
      </c>
      <c r="C83">
        <v>0.30379</v>
      </c>
      <c r="D83">
        <v>35.883998869999999</v>
      </c>
      <c r="E83">
        <v>0.24934999999999999</v>
      </c>
      <c r="F83">
        <v>37.333999630000001</v>
      </c>
      <c r="G83">
        <v>0.70310002999999999</v>
      </c>
      <c r="H83">
        <v>33.518001560000002</v>
      </c>
      <c r="J83" s="2">
        <f>TREND(Calibration!$A$2:$A$4,Calibration!$B$2:$B$4,C83)</f>
        <v>319.7671062929719</v>
      </c>
      <c r="K83" s="2">
        <f>TREND(Calibration!$A$2:$A$4,Calibration!$C$2:$C$4,E83)</f>
        <v>430.26533162912415</v>
      </c>
      <c r="L83" s="2">
        <f>TREND(Calibration!$A$2:$A$4,Calibration!$D$2:$D$4,G83)</f>
        <v>511.18567800081036</v>
      </c>
    </row>
    <row r="84" spans="1:12" x14ac:dyDescent="0.25">
      <c r="A84">
        <v>408148</v>
      </c>
      <c r="B84">
        <v>15.10400009</v>
      </c>
      <c r="C84">
        <v>0.30519000000000002</v>
      </c>
      <c r="D84">
        <v>35.941001890000003</v>
      </c>
      <c r="E84">
        <v>0.24918999999999999</v>
      </c>
      <c r="F84">
        <v>37.257999419999997</v>
      </c>
      <c r="G84">
        <v>0.69610000000000005</v>
      </c>
      <c r="H84">
        <v>33.536998750000002</v>
      </c>
      <c r="J84" s="2">
        <f>TREND(Calibration!$A$2:$A$4,Calibration!$B$2:$B$4,C84)</f>
        <v>325.95861284684429</v>
      </c>
      <c r="K84" s="2">
        <f>TREND(Calibration!$A$2:$A$4,Calibration!$C$2:$C$4,E84)</f>
        <v>429.01627186170958</v>
      </c>
      <c r="L84" s="2">
        <f>TREND(Calibration!$A$2:$A$4,Calibration!$D$2:$D$4,G84)</f>
        <v>506.22485880990263</v>
      </c>
    </row>
    <row r="85" spans="1:12" x14ac:dyDescent="0.25">
      <c r="A85">
        <v>413055</v>
      </c>
      <c r="B85">
        <v>15.178999900000001</v>
      </c>
      <c r="C85">
        <v>0.30253999999999998</v>
      </c>
      <c r="D85">
        <v>35.868000029999997</v>
      </c>
      <c r="E85">
        <v>0.24887000000000001</v>
      </c>
      <c r="F85">
        <v>37.353000639999998</v>
      </c>
      <c r="G85">
        <v>0.71120000000000005</v>
      </c>
      <c r="H85">
        <v>33.585998539999999</v>
      </c>
      <c r="J85" s="2">
        <f>TREND(Calibration!$A$2:$A$4,Calibration!$B$2:$B$4,C85)</f>
        <v>314.23897544129977</v>
      </c>
      <c r="K85" s="2">
        <f>TREND(Calibration!$A$2:$A$4,Calibration!$C$2:$C$4,E85)</f>
        <v>426.51815232688068</v>
      </c>
      <c r="L85" s="2">
        <f>TREND(Calibration!$A$2:$A$4,Calibration!$D$2:$D$4,G85)</f>
        <v>516.92600863107577</v>
      </c>
    </row>
    <row r="86" spans="1:12" x14ac:dyDescent="0.25">
      <c r="A86">
        <v>418059</v>
      </c>
      <c r="B86">
        <v>15.11699963</v>
      </c>
      <c r="C86">
        <v>0.30307999000000002</v>
      </c>
      <c r="D86">
        <v>35.902999880000003</v>
      </c>
      <c r="E86">
        <v>0.24918999999999999</v>
      </c>
      <c r="F86">
        <v>37.270000459999999</v>
      </c>
      <c r="G86">
        <v>0.69940000999999996</v>
      </c>
      <c r="H86">
        <v>33.562999730000001</v>
      </c>
      <c r="J86" s="2">
        <f>TREND(Calibration!$A$2:$A$4,Calibration!$B$2:$B$4,C86)</f>
        <v>316.62708374417548</v>
      </c>
      <c r="K86" s="2">
        <f>TREND(Calibration!$A$2:$A$4,Calibration!$C$2:$C$4,E86)</f>
        <v>429.01627186170958</v>
      </c>
      <c r="L86" s="2">
        <f>TREND(Calibration!$A$2:$A$4,Calibration!$D$2:$D$4,G86)</f>
        <v>508.56352777820518</v>
      </c>
    </row>
    <row r="87" spans="1:12" x14ac:dyDescent="0.25">
      <c r="A87">
        <v>423026</v>
      </c>
      <c r="B87">
        <v>15.13300037</v>
      </c>
      <c r="C87">
        <v>0.30621999999999999</v>
      </c>
      <c r="D87">
        <v>35.870998380000003</v>
      </c>
      <c r="E87">
        <v>0.24956999999999999</v>
      </c>
      <c r="F87">
        <v>37.320999149999999</v>
      </c>
      <c r="G87">
        <v>0.70579999999999998</v>
      </c>
      <c r="H87">
        <v>33.582000729999997</v>
      </c>
      <c r="J87" s="2">
        <f>TREND(Calibration!$A$2:$A$4,Calibration!$B$2:$B$4,C87)</f>
        <v>330.51379266862182</v>
      </c>
      <c r="K87" s="2">
        <f>TREND(Calibration!$A$2:$A$4,Calibration!$C$2:$C$4,E87)</f>
        <v>431.98278880931935</v>
      </c>
      <c r="L87" s="2">
        <f>TREND(Calibration!$A$2:$A$4,Calibration!$D$2:$D$4,G87)</f>
        <v>513.09910737052383</v>
      </c>
    </row>
    <row r="88" spans="1:12" x14ac:dyDescent="0.25">
      <c r="A88">
        <v>428229</v>
      </c>
      <c r="B88">
        <v>15.149000170000001</v>
      </c>
      <c r="C88">
        <v>0.30968001000000001</v>
      </c>
      <c r="D88">
        <v>35.865001679999999</v>
      </c>
      <c r="E88">
        <v>0.24951999999999999</v>
      </c>
      <c r="F88">
        <v>37.32799911</v>
      </c>
      <c r="G88">
        <v>0.71020000999999999</v>
      </c>
      <c r="H88">
        <v>33.512001040000001</v>
      </c>
      <c r="J88" s="2">
        <f>TREND(Calibration!$A$2:$A$4,Calibration!$B$2:$B$4,C88)</f>
        <v>345.81570309109634</v>
      </c>
      <c r="K88" s="2">
        <f>TREND(Calibration!$A$2:$A$4,Calibration!$C$2:$C$4,E88)</f>
        <v>431.59245763200215</v>
      </c>
      <c r="L88" s="2">
        <f>TREND(Calibration!$A$2:$A$4,Calibration!$D$2:$D$4,G88)</f>
        <v>516.2173302993092</v>
      </c>
    </row>
    <row r="89" spans="1:12" x14ac:dyDescent="0.25">
      <c r="A89">
        <v>433025</v>
      </c>
      <c r="B89">
        <v>15.14000034</v>
      </c>
      <c r="C89">
        <v>0.30783999000000001</v>
      </c>
      <c r="D89">
        <v>35.887001040000001</v>
      </c>
      <c r="E89">
        <v>0.24945999999999999</v>
      </c>
      <c r="F89">
        <v>37.2859993</v>
      </c>
      <c r="G89">
        <v>0.70420002999999998</v>
      </c>
      <c r="H89">
        <v>33.560001370000002</v>
      </c>
      <c r="J89" s="2">
        <f>TREND(Calibration!$A$2:$A$4,Calibration!$B$2:$B$4,C89)</f>
        <v>337.67820602734173</v>
      </c>
      <c r="K89" s="2">
        <f>TREND(Calibration!$A$2:$A$4,Calibration!$C$2:$C$4,E89)</f>
        <v>431.12406021922175</v>
      </c>
      <c r="L89" s="2">
        <f>TREND(Calibration!$A$2:$A$4,Calibration!$D$2:$D$4,G89)</f>
        <v>511.96523196129317</v>
      </c>
    </row>
    <row r="90" spans="1:12" x14ac:dyDescent="0.25">
      <c r="A90">
        <v>438058</v>
      </c>
      <c r="B90">
        <v>15.17500019</v>
      </c>
      <c r="C90">
        <v>0.30621999999999999</v>
      </c>
      <c r="D90">
        <v>35.868000029999997</v>
      </c>
      <c r="E90">
        <v>0.24887000000000001</v>
      </c>
      <c r="F90">
        <v>37.320999149999999</v>
      </c>
      <c r="G90">
        <v>0.71660000000000001</v>
      </c>
      <c r="H90">
        <v>33.493000029999997</v>
      </c>
      <c r="J90" s="2">
        <f>TREND(Calibration!$A$2:$A$4,Calibration!$B$2:$B$4,C90)</f>
        <v>330.51379266862182</v>
      </c>
      <c r="K90" s="2">
        <f>TREND(Calibration!$A$2:$A$4,Calibration!$C$2:$C$4,E90)</f>
        <v>426.51815232688068</v>
      </c>
      <c r="L90" s="2">
        <f>TREND(Calibration!$A$2:$A$4,Calibration!$D$2:$D$4,G90)</f>
        <v>520.75290989162772</v>
      </c>
    </row>
    <row r="91" spans="1:12" x14ac:dyDescent="0.25">
      <c r="A91">
        <v>443118</v>
      </c>
      <c r="B91">
        <v>15.19200039</v>
      </c>
      <c r="C91">
        <v>0.30594999</v>
      </c>
      <c r="D91">
        <v>35.835998539999999</v>
      </c>
      <c r="E91">
        <v>0.24880999000000001</v>
      </c>
      <c r="F91">
        <v>37.305000309999997</v>
      </c>
      <c r="G91">
        <v>0.72640002000000004</v>
      </c>
      <c r="H91">
        <v>33.59500122</v>
      </c>
      <c r="J91" s="2">
        <f>TREND(Calibration!$A$2:$A$4,Calibration!$B$2:$B$4,C91)</f>
        <v>329.31967217961392</v>
      </c>
      <c r="K91" s="2">
        <f>TREND(Calibration!$A$2:$A$4,Calibration!$C$2:$C$4,E91)</f>
        <v>426.0496768478647</v>
      </c>
      <c r="L91" s="2">
        <f>TREND(Calibration!$A$2:$A$4,Calibration!$D$2:$D$4,G91)</f>
        <v>527.6980411678195</v>
      </c>
    </row>
    <row r="92" spans="1:12" x14ac:dyDescent="0.25">
      <c r="A92">
        <v>448025</v>
      </c>
      <c r="B92">
        <v>15.19799995</v>
      </c>
      <c r="C92">
        <v>0.30821999999999999</v>
      </c>
      <c r="D92">
        <v>35.854999540000001</v>
      </c>
      <c r="E92">
        <v>0.24918999999999999</v>
      </c>
      <c r="F92">
        <v>37.372001650000001</v>
      </c>
      <c r="G92">
        <v>0.73180002</v>
      </c>
      <c r="H92">
        <v>33.543998719999998</v>
      </c>
      <c r="J92" s="2">
        <f>TREND(Calibration!$A$2:$A$4,Calibration!$B$2:$B$4,C92)</f>
        <v>339.35880203129682</v>
      </c>
      <c r="K92" s="2">
        <f>TREND(Calibration!$A$2:$A$4,Calibration!$C$2:$C$4,E92)</f>
        <v>429.01627186170958</v>
      </c>
      <c r="L92" s="2">
        <f>TREND(Calibration!$A$2:$A$4,Calibration!$D$2:$D$4,G92)</f>
        <v>531.52494242837145</v>
      </c>
    </row>
    <row r="93" spans="1:12" x14ac:dyDescent="0.25">
      <c r="A93">
        <v>453025</v>
      </c>
      <c r="B93">
        <v>15.22399998</v>
      </c>
      <c r="C93">
        <v>0.30687001000000003</v>
      </c>
      <c r="D93">
        <v>35.887001040000001</v>
      </c>
      <c r="E93">
        <v>0.24860001000000001</v>
      </c>
      <c r="F93">
        <v>37.347000119999997</v>
      </c>
      <c r="G93">
        <v>0.73390001000000005</v>
      </c>
      <c r="H93">
        <v>33.556999210000001</v>
      </c>
      <c r="J93" s="2">
        <f>TREND(Calibration!$A$2:$A$4,Calibration!$B$2:$B$4,C93)</f>
        <v>333.38846493653818</v>
      </c>
      <c r="K93" s="2">
        <f>TREND(Calibration!$A$2:$A$4,Calibration!$C$2:$C$4,E93)</f>
        <v>424.41044203560409</v>
      </c>
      <c r="L93" s="2">
        <f>TREND(Calibration!$A$2:$A$4,Calibration!$D$2:$D$4,G93)</f>
        <v>533.01317472062078</v>
      </c>
    </row>
    <row r="94" spans="1:12" x14ac:dyDescent="0.25">
      <c r="A94">
        <v>458025</v>
      </c>
      <c r="B94">
        <v>15.211000439999999</v>
      </c>
      <c r="C94">
        <v>0.30637999999999999</v>
      </c>
      <c r="D94">
        <v>35.83000183</v>
      </c>
      <c r="E94">
        <v>0.24876000000000001</v>
      </c>
      <c r="F94">
        <v>37.32400131</v>
      </c>
      <c r="G94">
        <v>0.73610001999999997</v>
      </c>
      <c r="H94">
        <v>33.578998570000003</v>
      </c>
      <c r="J94" s="2">
        <f>TREND(Calibration!$A$2:$A$4,Calibration!$B$2:$B$4,C94)</f>
        <v>331.22139341763568</v>
      </c>
      <c r="K94" s="2">
        <f>TREND(Calibration!$A$2:$A$4,Calibration!$C$2:$C$4,E94)</f>
        <v>425.65942373678308</v>
      </c>
      <c r="L94" s="2">
        <f>TREND(Calibration!$A$2:$A$4,Calibration!$D$2:$D$4,G94)</f>
        <v>534.57228972844064</v>
      </c>
    </row>
    <row r="95" spans="1:12" x14ac:dyDescent="0.25">
      <c r="A95">
        <v>463092</v>
      </c>
      <c r="B95">
        <v>15.14299965</v>
      </c>
      <c r="C95">
        <v>0.30491998999999997</v>
      </c>
      <c r="D95">
        <v>35.861999509999997</v>
      </c>
      <c r="E95">
        <v>0.24891999000000001</v>
      </c>
      <c r="F95">
        <v>37.266998289999997</v>
      </c>
      <c r="G95">
        <v>0.72579998000000001</v>
      </c>
      <c r="H95">
        <v>33.578998570000003</v>
      </c>
      <c r="J95" s="2">
        <f>TREND(Calibration!$A$2:$A$4,Calibration!$B$2:$B$4,C95)</f>
        <v>324.76449235783616</v>
      </c>
      <c r="K95" s="2">
        <f>TREND(Calibration!$A$2:$A$4,Calibration!$C$2:$C$4,E95)</f>
        <v>426.9084054379623</v>
      </c>
      <c r="L95" s="2">
        <f>TREND(Calibration!$A$2:$A$4,Calibration!$D$2:$D$4,G95)</f>
        <v>527.2728015692303</v>
      </c>
    </row>
    <row r="96" spans="1:12" x14ac:dyDescent="0.25">
      <c r="A96">
        <v>468025</v>
      </c>
      <c r="B96">
        <v>15.13300037</v>
      </c>
      <c r="C96">
        <v>0.30465001000000003</v>
      </c>
      <c r="D96">
        <v>35.881000520000001</v>
      </c>
      <c r="E96">
        <v>0.24887000000000001</v>
      </c>
      <c r="F96">
        <v>37.308998109999997</v>
      </c>
      <c r="G96">
        <v>0.73930001000000001</v>
      </c>
      <c r="H96">
        <v>33.602001190000003</v>
      </c>
      <c r="J96" s="2">
        <f>TREND(Calibration!$A$2:$A$4,Calibration!$B$2:$B$4,C96)</f>
        <v>323.57050454396904</v>
      </c>
      <c r="K96" s="2">
        <f>TREND(Calibration!$A$2:$A$4,Calibration!$C$2:$C$4,E96)</f>
        <v>426.51815232688068</v>
      </c>
      <c r="L96" s="2">
        <f>TREND(Calibration!$A$2:$A$4,Calibration!$D$2:$D$4,G96)</f>
        <v>536.84007598117284</v>
      </c>
    </row>
    <row r="97" spans="1:12" x14ac:dyDescent="0.25">
      <c r="A97">
        <v>473025</v>
      </c>
      <c r="B97">
        <v>15.07800007</v>
      </c>
      <c r="C97">
        <v>0.30513999000000003</v>
      </c>
      <c r="D97">
        <v>35.833000179999999</v>
      </c>
      <c r="E97">
        <v>0.24887000000000001</v>
      </c>
      <c r="F97">
        <v>37.290000919999997</v>
      </c>
      <c r="G97">
        <v>0.73229997999999996</v>
      </c>
      <c r="H97">
        <v>33.554000850000001</v>
      </c>
      <c r="J97" s="2">
        <f>TREND(Calibration!$A$2:$A$4,Calibration!$B$2:$B$4,C97)</f>
        <v>325.73744338773076</v>
      </c>
      <c r="K97" s="2">
        <f>TREND(Calibration!$A$2:$A$4,Calibration!$C$2:$C$4,E97)</f>
        <v>426.51815232688068</v>
      </c>
      <c r="L97" s="2">
        <f>TREND(Calibration!$A$2:$A$4,Calibration!$D$2:$D$4,G97)</f>
        <v>531.879256790265</v>
      </c>
    </row>
    <row r="98" spans="1:12" x14ac:dyDescent="0.25">
      <c r="A98">
        <v>478033</v>
      </c>
      <c r="B98">
        <v>15.08100033</v>
      </c>
      <c r="C98">
        <v>0.30351999000000002</v>
      </c>
      <c r="D98">
        <v>35.852001190000003</v>
      </c>
      <c r="E98">
        <v>0.24898000000000001</v>
      </c>
      <c r="F98">
        <v>37.366001130000001</v>
      </c>
      <c r="G98">
        <v>0.755</v>
      </c>
      <c r="H98">
        <v>33.585998539999999</v>
      </c>
      <c r="J98" s="2">
        <f>TREND(Calibration!$A$2:$A$4,Calibration!$B$2:$B$4,C98)</f>
        <v>318.572985803964</v>
      </c>
      <c r="K98" s="2">
        <f>TREND(Calibration!$A$2:$A$4,Calibration!$C$2:$C$4,E98)</f>
        <v>427.37688091697805</v>
      </c>
      <c r="L98" s="2">
        <f>TREND(Calibration!$A$2:$A$4,Calibration!$D$2:$D$4,G98)</f>
        <v>547.96642996666424</v>
      </c>
    </row>
    <row r="99" spans="1:12" x14ac:dyDescent="0.25">
      <c r="A99">
        <v>483116</v>
      </c>
      <c r="B99">
        <v>14.99699974</v>
      </c>
      <c r="C99">
        <v>0.30399999</v>
      </c>
      <c r="D99">
        <v>35.865001679999999</v>
      </c>
      <c r="E99">
        <v>0.24924999</v>
      </c>
      <c r="F99">
        <v>37.292999270000003</v>
      </c>
      <c r="G99">
        <v>0.74089998000000001</v>
      </c>
      <c r="H99">
        <v>33.488998410000001</v>
      </c>
      <c r="J99" s="2">
        <f>TREND(Calibration!$A$2:$A$4,Calibration!$B$2:$B$4,C99)</f>
        <v>320.69578805100582</v>
      </c>
      <c r="K99" s="2">
        <f>TREND(Calibration!$A$2:$A$4,Calibration!$C$2:$C$4,E99)</f>
        <v>429.48459120825487</v>
      </c>
      <c r="L99" s="2">
        <f>TREND(Calibration!$A$2:$A$4,Calibration!$D$2:$D$4,G99)</f>
        <v>537.97395139040339</v>
      </c>
    </row>
    <row r="100" spans="1:12" x14ac:dyDescent="0.25">
      <c r="A100">
        <v>488026</v>
      </c>
      <c r="B100">
        <v>14.961000439999999</v>
      </c>
      <c r="C100">
        <v>0.30535001000000001</v>
      </c>
      <c r="D100">
        <v>35.852001190000003</v>
      </c>
      <c r="E100">
        <v>0.24924999</v>
      </c>
      <c r="F100">
        <v>37.32400131</v>
      </c>
      <c r="G100">
        <v>0.74800003000000004</v>
      </c>
      <c r="H100">
        <v>33.495998380000003</v>
      </c>
      <c r="J100" s="2">
        <f>TREND(Calibration!$A$2:$A$4,Calibration!$B$2:$B$4,C100)</f>
        <v>326.666257820905</v>
      </c>
      <c r="K100" s="2">
        <f>TREND(Calibration!$A$2:$A$4,Calibration!$C$2:$C$4,E100)</f>
        <v>429.48459120825487</v>
      </c>
      <c r="L100" s="2">
        <f>TREND(Calibration!$A$2:$A$4,Calibration!$D$2:$D$4,G100)</f>
        <v>543.00565329688163</v>
      </c>
    </row>
    <row r="101" spans="1:12" x14ac:dyDescent="0.25">
      <c r="A101">
        <v>493032</v>
      </c>
      <c r="B101">
        <v>14.97399998</v>
      </c>
      <c r="C101">
        <v>0.30546001</v>
      </c>
      <c r="D101">
        <v>35.852001190000003</v>
      </c>
      <c r="E101">
        <v>0.24924999</v>
      </c>
      <c r="F101">
        <v>37.308998109999997</v>
      </c>
      <c r="G101">
        <v>0.75169998000000005</v>
      </c>
      <c r="H101">
        <v>33.466999049999998</v>
      </c>
      <c r="J101" s="2">
        <f>TREND(Calibration!$A$2:$A$4,Calibration!$B$2:$B$4,C101)</f>
        <v>327.15273333585219</v>
      </c>
      <c r="K101" s="2">
        <f>TREND(Calibration!$A$2:$A$4,Calibration!$C$2:$C$4,E101)</f>
        <v>429.48459120825487</v>
      </c>
      <c r="L101" s="2">
        <f>TREND(Calibration!$A$2:$A$4,Calibration!$D$2:$D$4,G101)</f>
        <v>545.6277539115074</v>
      </c>
    </row>
    <row r="102" spans="1:12" x14ac:dyDescent="0.25">
      <c r="A102">
        <v>498025</v>
      </c>
      <c r="B102">
        <v>14.958000180000001</v>
      </c>
      <c r="C102">
        <v>0.31032999999999999</v>
      </c>
      <c r="D102">
        <v>35.852001190000003</v>
      </c>
      <c r="E102">
        <v>0.24918999999999999</v>
      </c>
      <c r="F102">
        <v>37.27999878</v>
      </c>
      <c r="G102">
        <v>0.75709998999999994</v>
      </c>
      <c r="H102">
        <v>33.569999690000003</v>
      </c>
      <c r="J102" s="2">
        <f>TREND(Calibration!$A$2:$A$4,Calibration!$B$2:$B$4,C102)</f>
        <v>348.69028690891878</v>
      </c>
      <c r="K102" s="2">
        <f>TREND(Calibration!$A$2:$A$4,Calibration!$C$2:$C$4,E102)</f>
        <v>429.01627186170958</v>
      </c>
      <c r="L102" s="2">
        <f>TREND(Calibration!$A$2:$A$4,Calibration!$D$2:$D$4,G102)</f>
        <v>549.45466225891357</v>
      </c>
    </row>
    <row r="103" spans="1:12" x14ac:dyDescent="0.25">
      <c r="A103">
        <v>503043</v>
      </c>
      <c r="B103">
        <v>14.91300011</v>
      </c>
      <c r="C103">
        <v>0.30519000000000002</v>
      </c>
      <c r="D103">
        <v>35.852001190000003</v>
      </c>
      <c r="E103">
        <v>0.24924999</v>
      </c>
      <c r="F103">
        <v>37.320999149999999</v>
      </c>
      <c r="G103">
        <v>0.75440001000000001</v>
      </c>
      <c r="H103">
        <v>33.582000729999997</v>
      </c>
      <c r="J103" s="2">
        <f>TREND(Calibration!$A$2:$A$4,Calibration!$B$2:$B$4,C103)</f>
        <v>325.95861284684429</v>
      </c>
      <c r="K103" s="2">
        <f>TREND(Calibration!$A$2:$A$4,Calibration!$C$2:$C$4,E103)</f>
        <v>429.48459120825487</v>
      </c>
      <c r="L103" s="2">
        <f>TREND(Calibration!$A$2:$A$4,Calibration!$D$2:$D$4,G103)</f>
        <v>547.54122580234593</v>
      </c>
    </row>
    <row r="104" spans="1:12" x14ac:dyDescent="0.25">
      <c r="A104">
        <v>508215</v>
      </c>
      <c r="B104">
        <v>14.91300011</v>
      </c>
      <c r="C104">
        <v>0.30087000000000003</v>
      </c>
      <c r="D104">
        <v>35.870998380000003</v>
      </c>
      <c r="E104">
        <v>0.24924999</v>
      </c>
      <c r="F104">
        <v>37.337001800000003</v>
      </c>
      <c r="G104">
        <v>0.76419996999999995</v>
      </c>
      <c r="H104">
        <v>33.495998380000003</v>
      </c>
      <c r="J104" s="2">
        <f>TREND(Calibration!$A$2:$A$4,Calibration!$B$2:$B$4,C104)</f>
        <v>306.85339262346656</v>
      </c>
      <c r="K104" s="2">
        <f>TREND(Calibration!$A$2:$A$4,Calibration!$C$2:$C$4,E104)</f>
        <v>429.48459120825487</v>
      </c>
      <c r="L104" s="2">
        <f>TREND(Calibration!$A$2:$A$4,Calibration!$D$2:$D$4,G104)</f>
        <v>554.48631455741247</v>
      </c>
    </row>
    <row r="105" spans="1:12" x14ac:dyDescent="0.25">
      <c r="A105">
        <v>513071</v>
      </c>
      <c r="B105">
        <v>14.916000370000001</v>
      </c>
      <c r="C105">
        <v>0.30129999000000002</v>
      </c>
      <c r="D105">
        <v>35.82400131</v>
      </c>
      <c r="E105">
        <v>0.24918999999999999</v>
      </c>
      <c r="F105">
        <v>37.320999149999999</v>
      </c>
      <c r="G105">
        <v>0.77280002999999997</v>
      </c>
      <c r="H105">
        <v>33.5890007</v>
      </c>
      <c r="J105" s="2">
        <f>TREND(Calibration!$A$2:$A$4,Calibration!$B$2:$B$4,C105)</f>
        <v>308.75502541139463</v>
      </c>
      <c r="K105" s="2">
        <f>TREND(Calibration!$A$2:$A$4,Calibration!$C$2:$C$4,E105)</f>
        <v>429.01627186170958</v>
      </c>
      <c r="L105" s="2">
        <f>TREND(Calibration!$A$2:$A$4,Calibration!$D$2:$D$4,G105)</f>
        <v>560.58105167867598</v>
      </c>
    </row>
    <row r="106" spans="1:12" x14ac:dyDescent="0.25">
      <c r="A106">
        <v>518029</v>
      </c>
      <c r="B106">
        <v>14.92199993</v>
      </c>
      <c r="C106">
        <v>0.30325001000000001</v>
      </c>
      <c r="D106">
        <v>35.8429985</v>
      </c>
      <c r="E106">
        <v>0.24924999</v>
      </c>
      <c r="F106">
        <v>37.359001159999998</v>
      </c>
      <c r="G106">
        <v>0.77329999000000005</v>
      </c>
      <c r="H106">
        <v>33.562999730000001</v>
      </c>
      <c r="J106" s="2">
        <f>TREND(Calibration!$A$2:$A$4,Calibration!$B$2:$B$4,C106)</f>
        <v>317.37899799009642</v>
      </c>
      <c r="K106" s="2">
        <f>TREND(Calibration!$A$2:$A$4,Calibration!$C$2:$C$4,E106)</f>
        <v>429.48459120825487</v>
      </c>
      <c r="L106" s="2">
        <f>TREND(Calibration!$A$2:$A$4,Calibration!$D$2:$D$4,G106)</f>
        <v>560.93536604056965</v>
      </c>
    </row>
    <row r="107" spans="1:12" x14ac:dyDescent="0.25">
      <c r="A107">
        <v>523025</v>
      </c>
      <c r="B107">
        <v>14.92199993</v>
      </c>
      <c r="C107">
        <v>0.30513999000000003</v>
      </c>
      <c r="D107">
        <v>35.7820015</v>
      </c>
      <c r="E107">
        <v>0.24887000000000001</v>
      </c>
      <c r="F107">
        <v>37.349998470000003</v>
      </c>
      <c r="G107">
        <v>0.77329999000000005</v>
      </c>
      <c r="H107">
        <v>33.52099991</v>
      </c>
      <c r="J107" s="2">
        <f>TREND(Calibration!$A$2:$A$4,Calibration!$B$2:$B$4,C107)</f>
        <v>325.73744338773076</v>
      </c>
      <c r="K107" s="2">
        <f>TREND(Calibration!$A$2:$A$4,Calibration!$C$2:$C$4,E107)</f>
        <v>426.51815232688068</v>
      </c>
      <c r="L107" s="2">
        <f>TREND(Calibration!$A$2:$A$4,Calibration!$D$2:$D$4,G107)</f>
        <v>560.93536604056965</v>
      </c>
    </row>
    <row r="108" spans="1:12" x14ac:dyDescent="0.25">
      <c r="A108">
        <v>528026</v>
      </c>
      <c r="B108">
        <v>14.916000370000001</v>
      </c>
      <c r="C108">
        <v>0.30379</v>
      </c>
      <c r="D108">
        <v>35.848999020000001</v>
      </c>
      <c r="E108">
        <v>0.24918999999999999</v>
      </c>
      <c r="F108">
        <v>37.32799911</v>
      </c>
      <c r="G108">
        <v>0.77010000000000001</v>
      </c>
      <c r="H108">
        <v>33.472999569999999</v>
      </c>
      <c r="J108" s="2">
        <f>TREND(Calibration!$A$2:$A$4,Calibration!$B$2:$B$4,C108)</f>
        <v>319.7671062929719</v>
      </c>
      <c r="K108" s="2">
        <f>TREND(Calibration!$A$2:$A$4,Calibration!$C$2:$C$4,E108)</f>
        <v>429.01627186170958</v>
      </c>
      <c r="L108" s="2">
        <f>TREND(Calibration!$A$2:$A$4,Calibration!$D$2:$D$4,G108)</f>
        <v>558.66757978783744</v>
      </c>
    </row>
    <row r="109" spans="1:12" x14ac:dyDescent="0.25">
      <c r="A109">
        <v>533115</v>
      </c>
      <c r="B109">
        <v>14.880000109999999</v>
      </c>
      <c r="C109">
        <v>0.30368000000000001</v>
      </c>
      <c r="D109">
        <v>35.852001190000003</v>
      </c>
      <c r="E109">
        <v>0.24913999000000001</v>
      </c>
      <c r="F109">
        <v>37.298999790000003</v>
      </c>
      <c r="G109">
        <v>0.77549999999999997</v>
      </c>
      <c r="H109">
        <v>33.569999690000003</v>
      </c>
      <c r="J109" s="2">
        <f>TREND(Calibration!$A$2:$A$4,Calibration!$B$2:$B$4,C109)</f>
        <v>319.28063077802472</v>
      </c>
      <c r="K109" s="2">
        <f>TREND(Calibration!$A$2:$A$4,Calibration!$C$2:$C$4,E109)</f>
        <v>428.62586261815727</v>
      </c>
      <c r="L109" s="2">
        <f>TREND(Calibration!$A$2:$A$4,Calibration!$D$2:$D$4,G109)</f>
        <v>562.49448104838939</v>
      </c>
    </row>
    <row r="110" spans="1:12" x14ac:dyDescent="0.25">
      <c r="A110">
        <v>538151</v>
      </c>
      <c r="B110">
        <v>14.86100006</v>
      </c>
      <c r="C110">
        <v>0.30406000999999999</v>
      </c>
      <c r="D110">
        <v>35.848999020000001</v>
      </c>
      <c r="E110">
        <v>0.24929999999999999</v>
      </c>
      <c r="F110">
        <v>37.361999509999997</v>
      </c>
      <c r="G110">
        <v>0.77329999000000005</v>
      </c>
      <c r="H110">
        <v>33.505001069999999</v>
      </c>
      <c r="J110" s="2">
        <f>TREND(Calibration!$A$2:$A$4,Calibration!$B$2:$B$4,C110)</f>
        <v>320.96122678197958</v>
      </c>
      <c r="K110" s="2">
        <f>TREND(Calibration!$A$2:$A$4,Calibration!$C$2:$C$4,E110)</f>
        <v>429.87500045180718</v>
      </c>
      <c r="L110" s="2">
        <f>TREND(Calibration!$A$2:$A$4,Calibration!$D$2:$D$4,G110)</f>
        <v>560.93536604056965</v>
      </c>
    </row>
    <row r="111" spans="1:12" x14ac:dyDescent="0.25">
      <c r="A111">
        <v>543026</v>
      </c>
      <c r="B111">
        <v>14.873999599999999</v>
      </c>
      <c r="C111">
        <v>0.30465001000000003</v>
      </c>
      <c r="D111">
        <v>35.846000670000002</v>
      </c>
      <c r="E111">
        <v>0.24918999999999999</v>
      </c>
      <c r="F111">
        <v>37.337001800000003</v>
      </c>
      <c r="G111">
        <v>0.78410000000000002</v>
      </c>
      <c r="H111">
        <v>33.585998539999999</v>
      </c>
      <c r="J111" s="2">
        <f>TREND(Calibration!$A$2:$A$4,Calibration!$B$2:$B$4,C111)</f>
        <v>323.57050454396904</v>
      </c>
      <c r="K111" s="2">
        <f>TREND(Calibration!$A$2:$A$4,Calibration!$C$2:$C$4,E111)</f>
        <v>429.01627186170958</v>
      </c>
      <c r="L111" s="2">
        <f>TREND(Calibration!$A$2:$A$4,Calibration!$D$2:$D$4,G111)</f>
        <v>568.58917564852777</v>
      </c>
    </row>
    <row r="112" spans="1:12" x14ac:dyDescent="0.25">
      <c r="A112">
        <v>548073</v>
      </c>
      <c r="B112">
        <v>14.86699963</v>
      </c>
      <c r="C112">
        <v>0.30741000000000002</v>
      </c>
      <c r="D112">
        <v>35.817001339999997</v>
      </c>
      <c r="E112">
        <v>0.24913999000000001</v>
      </c>
      <c r="F112">
        <v>37.349998470000003</v>
      </c>
      <c r="G112">
        <v>0.78789997000000001</v>
      </c>
      <c r="H112">
        <v>33.554000850000001</v>
      </c>
      <c r="J112" s="2">
        <f>TREND(Calibration!$A$2:$A$4,Calibration!$B$2:$B$4,C112)</f>
        <v>335.77657323941344</v>
      </c>
      <c r="K112" s="2">
        <f>TREND(Calibration!$A$2:$A$4,Calibration!$C$2:$C$4,E112)</f>
        <v>428.62586261815727</v>
      </c>
      <c r="L112" s="2">
        <f>TREND(Calibration!$A$2:$A$4,Calibration!$D$2:$D$4,G112)</f>
        <v>571.28215897872406</v>
      </c>
    </row>
    <row r="113" spans="1:12" x14ac:dyDescent="0.25">
      <c r="A113">
        <v>553034</v>
      </c>
      <c r="B113">
        <v>14.87699986</v>
      </c>
      <c r="C113">
        <v>0.30487001000000002</v>
      </c>
      <c r="D113">
        <v>35.805000309999997</v>
      </c>
      <c r="E113">
        <v>0.24924999</v>
      </c>
      <c r="F113">
        <v>37.349998470000003</v>
      </c>
      <c r="G113">
        <v>0.78090000000000004</v>
      </c>
      <c r="H113">
        <v>33.47000122</v>
      </c>
      <c r="J113" s="2">
        <f>TREND(Calibration!$A$2:$A$4,Calibration!$B$2:$B$4,C113)</f>
        <v>324.54345557386318</v>
      </c>
      <c r="K113" s="2">
        <f>TREND(Calibration!$A$2:$A$4,Calibration!$C$2:$C$4,E113)</f>
        <v>429.48459120825487</v>
      </c>
      <c r="L113" s="2">
        <f>TREND(Calibration!$A$2:$A$4,Calibration!$D$2:$D$4,G113)</f>
        <v>566.32138230894145</v>
      </c>
    </row>
    <row r="114" spans="1:12" x14ac:dyDescent="0.25">
      <c r="A114">
        <v>558061</v>
      </c>
      <c r="B114">
        <v>14.838000299999999</v>
      </c>
      <c r="C114">
        <v>0.30719000000000002</v>
      </c>
      <c r="D114">
        <v>35.826999659999998</v>
      </c>
      <c r="E114">
        <v>0.24929999999999999</v>
      </c>
      <c r="F114">
        <v>37.301998140000002</v>
      </c>
      <c r="G114">
        <v>0.77869999000000001</v>
      </c>
      <c r="H114">
        <v>33.4640007</v>
      </c>
      <c r="J114" s="2">
        <f>TREND(Calibration!$A$2:$A$4,Calibration!$B$2:$B$4,C114)</f>
        <v>334.80362220951929</v>
      </c>
      <c r="K114" s="2">
        <f>TREND(Calibration!$A$2:$A$4,Calibration!$C$2:$C$4,E114)</f>
        <v>429.87500045180718</v>
      </c>
      <c r="L114" s="2">
        <f>TREND(Calibration!$A$2:$A$4,Calibration!$D$2:$D$4,G114)</f>
        <v>564.7622673011216</v>
      </c>
    </row>
    <row r="115" spans="1:12" x14ac:dyDescent="0.25">
      <c r="A115">
        <v>563057</v>
      </c>
      <c r="B115">
        <v>14.78299999</v>
      </c>
      <c r="C115">
        <v>0.30648999999999998</v>
      </c>
      <c r="D115">
        <v>35.846000670000002</v>
      </c>
      <c r="E115">
        <v>0.24924999</v>
      </c>
      <c r="F115">
        <v>37.283000950000002</v>
      </c>
      <c r="G115">
        <v>0.78200000999999997</v>
      </c>
      <c r="H115">
        <v>33.518001560000002</v>
      </c>
      <c r="J115" s="2">
        <f>TREND(Calibration!$A$2:$A$4,Calibration!$B$2:$B$4,C115)</f>
        <v>331.70786893258287</v>
      </c>
      <c r="K115" s="2">
        <f>TREND(Calibration!$A$2:$A$4,Calibration!$C$2:$C$4,E115)</f>
        <v>429.48459120825487</v>
      </c>
      <c r="L115" s="2">
        <f>TREND(Calibration!$A$2:$A$4,Calibration!$D$2:$D$4,G115)</f>
        <v>567.10094335627844</v>
      </c>
    </row>
    <row r="116" spans="1:12" x14ac:dyDescent="0.25">
      <c r="A116">
        <v>568088</v>
      </c>
      <c r="B116">
        <v>14.76299953</v>
      </c>
      <c r="C116">
        <v>0.30713998999999997</v>
      </c>
      <c r="D116">
        <v>35.813999180000003</v>
      </c>
      <c r="E116">
        <v>0.24918999999999999</v>
      </c>
      <c r="F116">
        <v>37.305000309999997</v>
      </c>
      <c r="G116">
        <v>0.78310000999999996</v>
      </c>
      <c r="H116">
        <v>33.493000029999997</v>
      </c>
      <c r="J116" s="2">
        <f>TREND(Calibration!$A$2:$A$4,Calibration!$B$2:$B$4,C116)</f>
        <v>334.58245275040531</v>
      </c>
      <c r="K116" s="2">
        <f>TREND(Calibration!$A$2:$A$4,Calibration!$C$2:$C$4,E116)</f>
        <v>429.01627186170958</v>
      </c>
      <c r="L116" s="2">
        <f>TREND(Calibration!$A$2:$A$4,Calibration!$D$2:$D$4,G116)</f>
        <v>567.88049731676119</v>
      </c>
    </row>
    <row r="117" spans="1:12" x14ac:dyDescent="0.25">
      <c r="A117">
        <v>573034</v>
      </c>
      <c r="B117">
        <v>14.79899979</v>
      </c>
      <c r="C117">
        <v>0.30292001000000002</v>
      </c>
      <c r="D117">
        <v>35.798000340000002</v>
      </c>
      <c r="E117">
        <v>0.24918999999999999</v>
      </c>
      <c r="F117">
        <v>37.355998990000003</v>
      </c>
      <c r="G117">
        <v>0.79600000000000004</v>
      </c>
      <c r="H117">
        <v>33.493000029999997</v>
      </c>
      <c r="J117" s="2">
        <f>TREND(Calibration!$A$2:$A$4,Calibration!$B$2:$B$4,C117)</f>
        <v>315.91957144525509</v>
      </c>
      <c r="K117" s="2">
        <f>TREND(Calibration!$A$2:$A$4,Calibration!$C$2:$C$4,E117)</f>
        <v>429.01627186170958</v>
      </c>
      <c r="L117" s="2">
        <f>TREND(Calibration!$A$2:$A$4,Calibration!$D$2:$D$4,G117)</f>
        <v>577.02253213011466</v>
      </c>
    </row>
    <row r="118" spans="1:12" x14ac:dyDescent="0.25">
      <c r="A118">
        <v>578026</v>
      </c>
      <c r="B118">
        <v>14.83100033</v>
      </c>
      <c r="C118">
        <v>0.30395000999999999</v>
      </c>
      <c r="D118">
        <v>35.805000309999997</v>
      </c>
      <c r="E118">
        <v>0.24918999999999999</v>
      </c>
      <c r="F118">
        <v>37.333999630000001</v>
      </c>
      <c r="G118">
        <v>0.80089997999999996</v>
      </c>
      <c r="H118">
        <v>33.501998899999997</v>
      </c>
      <c r="J118" s="2">
        <f>TREND(Calibration!$A$2:$A$4,Calibration!$B$2:$B$4,C118)</f>
        <v>320.47475126703262</v>
      </c>
      <c r="K118" s="2">
        <f>TREND(Calibration!$A$2:$A$4,Calibration!$C$2:$C$4,E118)</f>
        <v>429.01627186170958</v>
      </c>
      <c r="L118" s="2">
        <f>TREND(Calibration!$A$2:$A$4,Calibration!$D$2:$D$4,G118)</f>
        <v>580.49507650764781</v>
      </c>
    </row>
    <row r="119" spans="1:12" x14ac:dyDescent="0.25">
      <c r="A119">
        <v>583025</v>
      </c>
      <c r="B119">
        <v>14.873999599999999</v>
      </c>
      <c r="C119">
        <v>0.30583999000000001</v>
      </c>
      <c r="D119">
        <v>35.756999970000003</v>
      </c>
      <c r="E119">
        <v>0.24918999999999999</v>
      </c>
      <c r="F119">
        <v>37.361999509999997</v>
      </c>
      <c r="G119">
        <v>0.79820000999999996</v>
      </c>
      <c r="H119">
        <v>33.518001560000002</v>
      </c>
      <c r="J119" s="2">
        <f>TREND(Calibration!$A$2:$A$4,Calibration!$B$2:$B$4,C119)</f>
        <v>328.83319666466673</v>
      </c>
      <c r="K119" s="2">
        <f>TREND(Calibration!$A$2:$A$4,Calibration!$C$2:$C$4,E119)</f>
        <v>429.01627186170958</v>
      </c>
      <c r="L119" s="2">
        <f>TREND(Calibration!$A$2:$A$4,Calibration!$D$2:$D$4,G119)</f>
        <v>578.5816471379344</v>
      </c>
    </row>
    <row r="120" spans="1:12" x14ac:dyDescent="0.25">
      <c r="A120">
        <v>588088</v>
      </c>
      <c r="B120">
        <v>14.89000034</v>
      </c>
      <c r="C120">
        <v>0.30568001</v>
      </c>
      <c r="D120">
        <v>35.789001460000001</v>
      </c>
      <c r="E120">
        <v>0.24918999999999999</v>
      </c>
      <c r="F120">
        <v>37.368999479999999</v>
      </c>
      <c r="G120">
        <v>0.80470001999999996</v>
      </c>
      <c r="H120">
        <v>33.493000029999997</v>
      </c>
      <c r="J120" s="2">
        <f>TREND(Calibration!$A$2:$A$4,Calibration!$B$2:$B$4,C120)</f>
        <v>328.12568436574634</v>
      </c>
      <c r="K120" s="2">
        <f>TREND(Calibration!$A$2:$A$4,Calibration!$C$2:$C$4,E120)</f>
        <v>429.01627186170958</v>
      </c>
      <c r="L120" s="2">
        <f>TREND(Calibration!$A$2:$A$4,Calibration!$D$2:$D$4,G120)</f>
        <v>583.18810944582344</v>
      </c>
    </row>
    <row r="121" spans="1:12" x14ac:dyDescent="0.25">
      <c r="A121">
        <v>593074</v>
      </c>
      <c r="B121">
        <v>14.880000109999999</v>
      </c>
      <c r="C121">
        <v>0.30843999999999999</v>
      </c>
      <c r="D121">
        <v>35.835998539999999</v>
      </c>
      <c r="E121">
        <v>0.24913999000000001</v>
      </c>
      <c r="F121">
        <v>37.340000150000002</v>
      </c>
      <c r="G121">
        <v>0.80089997999999996</v>
      </c>
      <c r="H121">
        <v>33.534000399999996</v>
      </c>
      <c r="J121" s="2">
        <f>TREND(Calibration!$A$2:$A$4,Calibration!$B$2:$B$4,C121)</f>
        <v>340.33175306119097</v>
      </c>
      <c r="K121" s="2">
        <f>TREND(Calibration!$A$2:$A$4,Calibration!$C$2:$C$4,E121)</f>
        <v>428.62586261815727</v>
      </c>
      <c r="L121" s="2">
        <f>TREND(Calibration!$A$2:$A$4,Calibration!$D$2:$D$4,G121)</f>
        <v>580.49507650764781</v>
      </c>
    </row>
    <row r="122" spans="1:12" x14ac:dyDescent="0.25">
      <c r="A122">
        <v>598026</v>
      </c>
      <c r="B122">
        <v>14.847999570000001</v>
      </c>
      <c r="C122">
        <v>0.30687001000000003</v>
      </c>
      <c r="D122">
        <v>35.833000179999999</v>
      </c>
      <c r="E122">
        <v>0.24924999</v>
      </c>
      <c r="F122">
        <v>37.290000919999997</v>
      </c>
      <c r="G122">
        <v>0.79490000000000005</v>
      </c>
      <c r="H122">
        <v>33.527999880000003</v>
      </c>
      <c r="J122" s="2">
        <f>TREND(Calibration!$A$2:$A$4,Calibration!$B$2:$B$4,C122)</f>
        <v>333.38846493653818</v>
      </c>
      <c r="K122" s="2">
        <f>TREND(Calibration!$A$2:$A$4,Calibration!$C$2:$C$4,E122)</f>
        <v>429.48459120825487</v>
      </c>
      <c r="L122" s="2">
        <f>TREND(Calibration!$A$2:$A$4,Calibration!$D$2:$D$4,G122)</f>
        <v>576.24297816963178</v>
      </c>
    </row>
    <row r="123" spans="1:12" x14ac:dyDescent="0.25">
      <c r="A123">
        <v>603057</v>
      </c>
      <c r="B123">
        <v>14.85400009</v>
      </c>
      <c r="C123">
        <v>0.30919001000000002</v>
      </c>
      <c r="D123">
        <v>35.826999659999998</v>
      </c>
      <c r="E123">
        <v>0.24924999</v>
      </c>
      <c r="F123">
        <v>37.308998109999997</v>
      </c>
      <c r="G123">
        <v>0.79329996999999997</v>
      </c>
      <c r="H123">
        <v>33.477001190000003</v>
      </c>
      <c r="J123" s="2">
        <f>TREND(Calibration!$A$2:$A$4,Calibration!$B$2:$B$4,C123)</f>
        <v>343.64867579724091</v>
      </c>
      <c r="K123" s="2">
        <f>TREND(Calibration!$A$2:$A$4,Calibration!$C$2:$C$4,E123)</f>
        <v>429.48459120825487</v>
      </c>
      <c r="L123" s="2">
        <f>TREND(Calibration!$A$2:$A$4,Calibration!$D$2:$D$4,G123)</f>
        <v>575.109060239276</v>
      </c>
    </row>
    <row r="124" spans="1:12" x14ac:dyDescent="0.25">
      <c r="A124">
        <v>608026</v>
      </c>
      <c r="B124">
        <v>14.84399986</v>
      </c>
      <c r="C124">
        <v>0.30843999999999999</v>
      </c>
      <c r="D124">
        <v>35.807998660000003</v>
      </c>
      <c r="E124">
        <v>0.24929999999999999</v>
      </c>
      <c r="F124">
        <v>37.318000789999999</v>
      </c>
      <c r="G124">
        <v>0.79659997999999999</v>
      </c>
      <c r="H124">
        <v>33.444000240000001</v>
      </c>
      <c r="J124" s="2">
        <f>TREND(Calibration!$A$2:$A$4,Calibration!$B$2:$B$4,C124)</f>
        <v>340.33175306119097</v>
      </c>
      <c r="K124" s="2">
        <f>TREND(Calibration!$A$2:$A$4,Calibration!$C$2:$C$4,E124)</f>
        <v>429.87500045180718</v>
      </c>
      <c r="L124" s="2">
        <f>TREND(Calibration!$A$2:$A$4,Calibration!$D$2:$D$4,G124)</f>
        <v>577.44772920757862</v>
      </c>
    </row>
    <row r="125" spans="1:12" x14ac:dyDescent="0.25">
      <c r="A125">
        <v>613058</v>
      </c>
      <c r="B125">
        <v>14.850999829999999</v>
      </c>
      <c r="C125">
        <v>0.30432998999999999</v>
      </c>
      <c r="D125">
        <v>35.835998539999999</v>
      </c>
      <c r="E125">
        <v>0.24924999</v>
      </c>
      <c r="F125">
        <v>37.314998629999998</v>
      </c>
      <c r="G125">
        <v>0.80089997999999996</v>
      </c>
      <c r="H125">
        <v>33.411998750000002</v>
      </c>
      <c r="J125" s="2">
        <f>TREND(Calibration!$A$2:$A$4,Calibration!$B$2:$B$4,C125)</f>
        <v>322.15521459584716</v>
      </c>
      <c r="K125" s="2">
        <f>TREND(Calibration!$A$2:$A$4,Calibration!$C$2:$C$4,E125)</f>
        <v>429.48459120825487</v>
      </c>
      <c r="L125" s="2">
        <f>TREND(Calibration!$A$2:$A$4,Calibration!$D$2:$D$4,G125)</f>
        <v>580.49507650764781</v>
      </c>
    </row>
    <row r="126" spans="1:12" x14ac:dyDescent="0.25">
      <c r="A126">
        <v>618026</v>
      </c>
      <c r="B126">
        <v>14.88700008</v>
      </c>
      <c r="C126">
        <v>0.30480998999999998</v>
      </c>
      <c r="D126">
        <v>35.79499817</v>
      </c>
      <c r="E126">
        <v>0.24924999</v>
      </c>
      <c r="F126">
        <v>37.353000639999998</v>
      </c>
      <c r="G126">
        <v>0.81379997999999998</v>
      </c>
      <c r="H126">
        <v>33.428001399999999</v>
      </c>
      <c r="J126" s="2">
        <f>TREND(Calibration!$A$2:$A$4,Calibration!$B$2:$B$4,C126)</f>
        <v>324.27801684288897</v>
      </c>
      <c r="K126" s="2">
        <f>TREND(Calibration!$A$2:$A$4,Calibration!$C$2:$C$4,E126)</f>
        <v>429.48459120825487</v>
      </c>
      <c r="L126" s="2">
        <f>TREND(Calibration!$A$2:$A$4,Calibration!$D$2:$D$4,G126)</f>
        <v>589.63711840785538</v>
      </c>
    </row>
    <row r="127" spans="1:12" x14ac:dyDescent="0.25">
      <c r="A127">
        <v>623106</v>
      </c>
      <c r="B127">
        <v>14.88300037</v>
      </c>
      <c r="C127">
        <v>0.30118999000000002</v>
      </c>
      <c r="D127">
        <v>35.79499817</v>
      </c>
      <c r="E127">
        <v>0.24918999999999999</v>
      </c>
      <c r="F127">
        <v>37.337001800000003</v>
      </c>
      <c r="G127">
        <v>0.82139998999999997</v>
      </c>
      <c r="H127">
        <v>33.488998410000001</v>
      </c>
      <c r="J127" s="2">
        <f>TREND(Calibration!$A$2:$A$4,Calibration!$B$2:$B$4,C127)</f>
        <v>308.26854989644767</v>
      </c>
      <c r="K127" s="2">
        <f>TREND(Calibration!$A$2:$A$4,Calibration!$C$2:$C$4,E127)</f>
        <v>429.01627186170958</v>
      </c>
      <c r="L127" s="2">
        <f>TREND(Calibration!$A$2:$A$4,Calibration!$D$2:$D$4,G127)</f>
        <v>595.02313467622719</v>
      </c>
    </row>
    <row r="128" spans="1:12" x14ac:dyDescent="0.25">
      <c r="A128">
        <v>628227</v>
      </c>
      <c r="B128">
        <v>14.86699963</v>
      </c>
      <c r="C128">
        <v>0.30935001000000001</v>
      </c>
      <c r="D128">
        <v>35.79499817</v>
      </c>
      <c r="E128">
        <v>0.24951999999999999</v>
      </c>
      <c r="F128">
        <v>37.340000150000002</v>
      </c>
      <c r="G128">
        <v>0.81440002</v>
      </c>
      <c r="H128">
        <v>33.530998230000002</v>
      </c>
      <c r="J128" s="2">
        <f>TREND(Calibration!$A$2:$A$4,Calibration!$B$2:$B$4,C128)</f>
        <v>344.356276546255</v>
      </c>
      <c r="K128" s="2">
        <f>TREND(Calibration!$A$2:$A$4,Calibration!$C$2:$C$4,E128)</f>
        <v>431.59245763200215</v>
      </c>
      <c r="L128" s="2">
        <f>TREND(Calibration!$A$2:$A$4,Calibration!$D$2:$D$4,G128)</f>
        <v>590.06235800644458</v>
      </c>
    </row>
    <row r="129" spans="1:12" x14ac:dyDescent="0.25">
      <c r="A129">
        <v>633120</v>
      </c>
      <c r="B129">
        <v>14.88300037</v>
      </c>
      <c r="C129">
        <v>0.30713998999999997</v>
      </c>
      <c r="D129">
        <v>35.766998289999997</v>
      </c>
      <c r="E129">
        <v>0.24956999999999999</v>
      </c>
      <c r="F129">
        <v>37.355998990000003</v>
      </c>
      <c r="G129">
        <v>0.82139998999999997</v>
      </c>
      <c r="H129">
        <v>33.54700089</v>
      </c>
      <c r="J129" s="2">
        <f>TREND(Calibration!$A$2:$A$4,Calibration!$B$2:$B$4,C129)</f>
        <v>334.58245275040531</v>
      </c>
      <c r="K129" s="2">
        <f>TREND(Calibration!$A$2:$A$4,Calibration!$C$2:$C$4,E129)</f>
        <v>431.98278880931935</v>
      </c>
      <c r="L129" s="2">
        <f>TREND(Calibration!$A$2:$A$4,Calibration!$D$2:$D$4,G129)</f>
        <v>595.02313467622719</v>
      </c>
    </row>
    <row r="130" spans="1:12" x14ac:dyDescent="0.25">
      <c r="A130">
        <v>638180</v>
      </c>
      <c r="B130">
        <v>14.86699963</v>
      </c>
      <c r="C130">
        <v>0.30783999000000001</v>
      </c>
      <c r="D130">
        <v>35.82400131</v>
      </c>
      <c r="E130">
        <v>0.24951999999999999</v>
      </c>
      <c r="F130">
        <v>37.2859993</v>
      </c>
      <c r="G130">
        <v>0.81330000999999996</v>
      </c>
      <c r="H130">
        <v>33.453998570000003</v>
      </c>
      <c r="J130" s="2">
        <f>TREND(Calibration!$A$2:$A$4,Calibration!$B$2:$B$4,C130)</f>
        <v>337.67820602734173</v>
      </c>
      <c r="K130" s="2">
        <f>TREND(Calibration!$A$2:$A$4,Calibration!$C$2:$C$4,E130)</f>
        <v>431.59245763200215</v>
      </c>
      <c r="L130" s="2">
        <f>TREND(Calibration!$A$2:$A$4,Calibration!$D$2:$D$4,G130)</f>
        <v>589.2827969591076</v>
      </c>
    </row>
    <row r="131" spans="1:12" x14ac:dyDescent="0.25">
      <c r="A131">
        <v>643026</v>
      </c>
      <c r="B131">
        <v>14.928999900000001</v>
      </c>
      <c r="C131">
        <v>0.30827000999999998</v>
      </c>
      <c r="D131">
        <v>35.805000309999997</v>
      </c>
      <c r="E131">
        <v>0.24951999999999999</v>
      </c>
      <c r="F131">
        <v>37.314998629999998</v>
      </c>
      <c r="G131">
        <v>0.82630002000000002</v>
      </c>
      <c r="H131">
        <v>33.418998719999998</v>
      </c>
      <c r="J131" s="2">
        <f>TREND(Calibration!$A$2:$A$4,Calibration!$B$2:$B$4,C131)</f>
        <v>339.57997149041034</v>
      </c>
      <c r="K131" s="2">
        <f>TREND(Calibration!$A$2:$A$4,Calibration!$C$2:$C$4,E131)</f>
        <v>431.59245763200215</v>
      </c>
      <c r="L131" s="2">
        <f>TREND(Calibration!$A$2:$A$4,Calibration!$D$2:$D$4,G131)</f>
        <v>598.49571448803147</v>
      </c>
    </row>
    <row r="132" spans="1:12" x14ac:dyDescent="0.25">
      <c r="A132">
        <v>648026</v>
      </c>
      <c r="B132">
        <v>14.92199993</v>
      </c>
      <c r="C132">
        <v>0.30730000000000002</v>
      </c>
      <c r="D132">
        <v>35.833000179999999</v>
      </c>
      <c r="E132">
        <v>0.24979000000000001</v>
      </c>
      <c r="F132">
        <v>37.292999270000003</v>
      </c>
      <c r="G132">
        <v>0.81709999</v>
      </c>
      <c r="H132">
        <v>33.402999880000003</v>
      </c>
      <c r="J132" s="2">
        <f>TREND(Calibration!$A$2:$A$4,Calibration!$B$2:$B$4,C132)</f>
        <v>335.29009772446648</v>
      </c>
      <c r="K132" s="2">
        <f>TREND(Calibration!$A$2:$A$4,Calibration!$C$2:$C$4,E132)</f>
        <v>433.70024598951454</v>
      </c>
      <c r="L132" s="2">
        <f>TREND(Calibration!$A$2:$A$4,Calibration!$D$2:$D$4,G132)</f>
        <v>591.975787376158</v>
      </c>
    </row>
    <row r="133" spans="1:12" x14ac:dyDescent="0.25">
      <c r="A133">
        <v>653031</v>
      </c>
      <c r="B133">
        <v>15.006999970000001</v>
      </c>
      <c r="C133">
        <v>0.30779001</v>
      </c>
      <c r="D133">
        <v>35.791999820000001</v>
      </c>
      <c r="E133">
        <v>0.24951999999999999</v>
      </c>
      <c r="F133">
        <v>37.355998990000003</v>
      </c>
      <c r="G133">
        <v>0.83539998999999998</v>
      </c>
      <c r="H133">
        <v>33.4640007</v>
      </c>
      <c r="J133" s="2">
        <f>TREND(Calibration!$A$2:$A$4,Calibration!$B$2:$B$4,C133)</f>
        <v>337.45716924336853</v>
      </c>
      <c r="K133" s="2">
        <f>TREND(Calibration!$A$2:$A$4,Calibration!$C$2:$C$4,E133)</f>
        <v>431.59245763200215</v>
      </c>
      <c r="L133" s="2">
        <f>TREND(Calibration!$A$2:$A$4,Calibration!$D$2:$D$4,G133)</f>
        <v>604.94473053691763</v>
      </c>
    </row>
    <row r="134" spans="1:12" x14ac:dyDescent="0.25">
      <c r="A134">
        <v>658211</v>
      </c>
      <c r="B134">
        <v>15.00300026</v>
      </c>
      <c r="C134">
        <v>0.29714000000000002</v>
      </c>
      <c r="D134">
        <v>35.759998320000001</v>
      </c>
      <c r="E134">
        <v>0.24956999999999999</v>
      </c>
      <c r="F134">
        <v>37.32799911</v>
      </c>
      <c r="G134">
        <v>0.83490001999999996</v>
      </c>
      <c r="H134">
        <v>33.382999419999997</v>
      </c>
      <c r="J134" s="2">
        <f>TREND(Calibration!$A$2:$A$4,Calibration!$B$2:$B$4,C134)</f>
        <v>290.35745016207761</v>
      </c>
      <c r="K134" s="2">
        <f>TREND(Calibration!$A$2:$A$4,Calibration!$C$2:$C$4,E134)</f>
        <v>431.98278880931935</v>
      </c>
      <c r="L134" s="2">
        <f>TREND(Calibration!$A$2:$A$4,Calibration!$D$2:$D$4,G134)</f>
        <v>604.59040908816974</v>
      </c>
    </row>
    <row r="135" spans="1:12" x14ac:dyDescent="0.25">
      <c r="A135">
        <v>663042</v>
      </c>
      <c r="B135">
        <v>14.99699974</v>
      </c>
      <c r="C135">
        <v>0.30572999000000001</v>
      </c>
      <c r="D135">
        <v>35.811000819999997</v>
      </c>
      <c r="E135">
        <v>0.24951999999999999</v>
      </c>
      <c r="F135">
        <v>37.312000269999999</v>
      </c>
      <c r="G135">
        <v>0.83440000000000003</v>
      </c>
      <c r="H135">
        <v>33.405998230000002</v>
      </c>
      <c r="J135" s="2">
        <f>TREND(Calibration!$A$2:$A$4,Calibration!$B$2:$B$4,C135)</f>
        <v>328.34672114971977</v>
      </c>
      <c r="K135" s="2">
        <f>TREND(Calibration!$A$2:$A$4,Calibration!$C$2:$C$4,E135)</f>
        <v>431.59245763200215</v>
      </c>
      <c r="L135" s="2">
        <f>TREND(Calibration!$A$2:$A$4,Calibration!$D$2:$D$4,G135)</f>
        <v>604.23605220515105</v>
      </c>
    </row>
    <row r="136" spans="1:12" x14ac:dyDescent="0.25">
      <c r="A136">
        <v>668274</v>
      </c>
      <c r="B136">
        <v>15.02600002</v>
      </c>
      <c r="C136">
        <v>0.30746001000000001</v>
      </c>
      <c r="D136">
        <v>35.833000179999999</v>
      </c>
      <c r="E136">
        <v>0.24951999999999999</v>
      </c>
      <c r="F136">
        <v>37.27999878</v>
      </c>
      <c r="G136">
        <v>0.84409999999999996</v>
      </c>
      <c r="H136">
        <v>33.38999939</v>
      </c>
      <c r="J136" s="2">
        <f>TREND(Calibration!$A$2:$A$4,Calibration!$B$2:$B$4,C136)</f>
        <v>335.99774269852719</v>
      </c>
      <c r="K136" s="2">
        <f>TREND(Calibration!$A$2:$A$4,Calibration!$C$2:$C$4,E136)</f>
        <v>431.59245763200215</v>
      </c>
      <c r="L136" s="2">
        <f>TREND(Calibration!$A$2:$A$4,Calibration!$D$2:$D$4,G136)</f>
        <v>611.11030076577219</v>
      </c>
    </row>
    <row r="137" spans="1:12" x14ac:dyDescent="0.25">
      <c r="A137">
        <v>673026</v>
      </c>
      <c r="B137">
        <v>15.02000046</v>
      </c>
      <c r="C137">
        <v>0.31086998999999998</v>
      </c>
      <c r="D137">
        <v>35.789001460000001</v>
      </c>
      <c r="E137">
        <v>0.24995001</v>
      </c>
      <c r="F137">
        <v>37.308998109999997</v>
      </c>
      <c r="G137">
        <v>0.84460002000000001</v>
      </c>
      <c r="H137">
        <v>33.376998899999997</v>
      </c>
      <c r="J137" s="2">
        <f>TREND(Calibration!$A$2:$A$4,Calibration!$B$2:$B$4,C137)</f>
        <v>351.07839521179426</v>
      </c>
      <c r="K137" s="2">
        <f>TREND(Calibration!$A$2:$A$4,Calibration!$C$2:$C$4,E137)</f>
        <v>434.94938382316445</v>
      </c>
      <c r="L137" s="2">
        <f>TREND(Calibration!$A$2:$A$4,Calibration!$D$2:$D$4,G137)</f>
        <v>611.46465764879099</v>
      </c>
    </row>
    <row r="138" spans="1:12" x14ac:dyDescent="0.25">
      <c r="A138">
        <v>678058</v>
      </c>
      <c r="B138">
        <v>15.02000046</v>
      </c>
      <c r="C138">
        <v>0.30930001000000001</v>
      </c>
      <c r="D138">
        <v>35.7859993</v>
      </c>
      <c r="E138">
        <v>0.24951999999999999</v>
      </c>
      <c r="F138">
        <v>37.318000789999999</v>
      </c>
      <c r="G138">
        <v>0.84409999999999996</v>
      </c>
      <c r="H138">
        <v>33.393001560000002</v>
      </c>
      <c r="J138" s="2">
        <f>TREND(Calibration!$A$2:$A$4,Calibration!$B$2:$B$4,C138)</f>
        <v>344.1351513121881</v>
      </c>
      <c r="K138" s="2">
        <f>TREND(Calibration!$A$2:$A$4,Calibration!$C$2:$C$4,E138)</f>
        <v>431.59245763200215</v>
      </c>
      <c r="L138" s="2">
        <f>TREND(Calibration!$A$2:$A$4,Calibration!$D$2:$D$4,G138)</f>
        <v>611.11030076577219</v>
      </c>
    </row>
    <row r="139" spans="1:12" x14ac:dyDescent="0.25">
      <c r="A139">
        <v>683199</v>
      </c>
      <c r="B139">
        <v>15.02600002</v>
      </c>
      <c r="C139">
        <v>0.30741000000000002</v>
      </c>
      <c r="D139">
        <v>35.778999329999998</v>
      </c>
      <c r="E139">
        <v>0.24956999999999999</v>
      </c>
      <c r="F139">
        <v>37.305000309999997</v>
      </c>
      <c r="G139">
        <v>0.84729999</v>
      </c>
      <c r="H139">
        <v>33.457000729999997</v>
      </c>
      <c r="J139" s="2">
        <f>TREND(Calibration!$A$2:$A$4,Calibration!$B$2:$B$4,C139)</f>
        <v>335.77657323941344</v>
      </c>
      <c r="K139" s="2">
        <f>TREND(Calibration!$A$2:$A$4,Calibration!$C$2:$C$4,E139)</f>
        <v>431.98278880931935</v>
      </c>
      <c r="L139" s="2">
        <f>TREND(Calibration!$A$2:$A$4,Calibration!$D$2:$D$4,G139)</f>
        <v>613.3780870185044</v>
      </c>
    </row>
    <row r="140" spans="1:12" x14ac:dyDescent="0.25">
      <c r="A140">
        <v>688086</v>
      </c>
      <c r="B140">
        <v>15.02000046</v>
      </c>
      <c r="C140">
        <v>0.30843999999999999</v>
      </c>
      <c r="D140">
        <v>35.798000340000002</v>
      </c>
      <c r="E140">
        <v>0.24956999999999999</v>
      </c>
      <c r="F140">
        <v>37.312000269999999</v>
      </c>
      <c r="G140">
        <v>0.84189999000000004</v>
      </c>
      <c r="H140">
        <v>33.411998750000002</v>
      </c>
      <c r="J140" s="2">
        <f>TREND(Calibration!$A$2:$A$4,Calibration!$B$2:$B$4,C140)</f>
        <v>340.33175306119097</v>
      </c>
      <c r="K140" s="2">
        <f>TREND(Calibration!$A$2:$A$4,Calibration!$C$2:$C$4,E140)</f>
        <v>431.98278880931935</v>
      </c>
      <c r="L140" s="2">
        <f>TREND(Calibration!$A$2:$A$4,Calibration!$D$2:$D$4,G140)</f>
        <v>609.55118575795245</v>
      </c>
    </row>
    <row r="141" spans="1:12" x14ac:dyDescent="0.25">
      <c r="A141">
        <v>693058</v>
      </c>
      <c r="B141">
        <v>15.038999560000001</v>
      </c>
      <c r="C141">
        <v>0.30659999999999998</v>
      </c>
      <c r="D141">
        <v>35.766998289999997</v>
      </c>
      <c r="E141">
        <v>0.24956999999999999</v>
      </c>
      <c r="F141">
        <v>37.347000119999997</v>
      </c>
      <c r="G141">
        <v>0.86240000000000006</v>
      </c>
      <c r="H141">
        <v>33.416000369999999</v>
      </c>
      <c r="J141" s="2">
        <f>TREND(Calibration!$A$2:$A$4,Calibration!$B$2:$B$4,C141)</f>
        <v>332.19434444753006</v>
      </c>
      <c r="K141" s="2">
        <f>TREND(Calibration!$A$2:$A$4,Calibration!$C$2:$C$4,E141)</f>
        <v>431.98278880931935</v>
      </c>
      <c r="L141" s="2">
        <f>TREND(Calibration!$A$2:$A$4,Calibration!$D$2:$D$4,G141)</f>
        <v>624.07924392653183</v>
      </c>
    </row>
    <row r="142" spans="1:12" x14ac:dyDescent="0.25">
      <c r="A142">
        <v>698171</v>
      </c>
      <c r="B142">
        <v>15.00300026</v>
      </c>
      <c r="C142">
        <v>0.30568001</v>
      </c>
      <c r="D142">
        <v>35.778999329999998</v>
      </c>
      <c r="E142">
        <v>0.24940999999999999</v>
      </c>
      <c r="F142">
        <v>37.331001280000002</v>
      </c>
      <c r="G142">
        <v>0.86299998</v>
      </c>
      <c r="H142">
        <v>33.431999210000001</v>
      </c>
      <c r="J142" s="2">
        <f>TREND(Calibration!$A$2:$A$4,Calibration!$B$2:$B$4,C142)</f>
        <v>328.12568436574634</v>
      </c>
      <c r="K142" s="2">
        <f>TREND(Calibration!$A$2:$A$4,Calibration!$C$2:$C$4,E142)</f>
        <v>430.73372904190478</v>
      </c>
      <c r="L142" s="2">
        <f>TREND(Calibration!$A$2:$A$4,Calibration!$D$2:$D$4,G142)</f>
        <v>624.50444100399591</v>
      </c>
    </row>
    <row r="143" spans="1:12" x14ac:dyDescent="0.25">
      <c r="A143">
        <v>703167</v>
      </c>
      <c r="B143">
        <v>14.94499969</v>
      </c>
      <c r="C143">
        <v>0.30210998999999999</v>
      </c>
      <c r="D143">
        <v>35.789001460000001</v>
      </c>
      <c r="E143">
        <v>0.24945999999999999</v>
      </c>
      <c r="F143">
        <v>37.283000950000002</v>
      </c>
      <c r="G143">
        <v>0.85430002000000005</v>
      </c>
      <c r="H143">
        <v>33.444000240000001</v>
      </c>
      <c r="J143" s="2">
        <f>TREND(Calibration!$A$2:$A$4,Calibration!$B$2:$B$4,C143)</f>
        <v>312.33725420327801</v>
      </c>
      <c r="K143" s="2">
        <f>TREND(Calibration!$A$2:$A$4,Calibration!$C$2:$C$4,E143)</f>
        <v>431.12406021922175</v>
      </c>
      <c r="L143" s="2">
        <f>TREND(Calibration!$A$2:$A$4,Calibration!$D$2:$D$4,G143)</f>
        <v>618.33890620941224</v>
      </c>
    </row>
    <row r="144" spans="1:12" x14ac:dyDescent="0.25">
      <c r="A144">
        <v>708057</v>
      </c>
      <c r="B144">
        <v>14.977000240000001</v>
      </c>
      <c r="C144">
        <v>0.30368000000000001</v>
      </c>
      <c r="D144">
        <v>35.770000459999999</v>
      </c>
      <c r="E144">
        <v>0.24951999999999999</v>
      </c>
      <c r="F144">
        <v>37.375</v>
      </c>
      <c r="G144">
        <v>0.86510003000000002</v>
      </c>
      <c r="H144">
        <v>33.488998410000001</v>
      </c>
      <c r="J144" s="2">
        <f>TREND(Calibration!$A$2:$A$4,Calibration!$B$2:$B$4,C144)</f>
        <v>319.28063077802472</v>
      </c>
      <c r="K144" s="2">
        <f>TREND(Calibration!$A$2:$A$4,Calibration!$C$2:$C$4,E144)</f>
        <v>431.59245763200215</v>
      </c>
      <c r="L144" s="2">
        <f>TREND(Calibration!$A$2:$A$4,Calibration!$D$2:$D$4,G144)</f>
        <v>625.99271581737037</v>
      </c>
    </row>
    <row r="145" spans="1:12" x14ac:dyDescent="0.25">
      <c r="A145">
        <v>713118</v>
      </c>
      <c r="B145">
        <v>14.928999900000001</v>
      </c>
      <c r="C145">
        <v>0.30860000999999998</v>
      </c>
      <c r="D145">
        <v>35.756999970000003</v>
      </c>
      <c r="E145">
        <v>0.24956999999999999</v>
      </c>
      <c r="F145">
        <v>37.314998629999998</v>
      </c>
      <c r="G145">
        <v>0.85650002999999997</v>
      </c>
      <c r="H145">
        <v>33.418998719999998</v>
      </c>
      <c r="J145" s="2">
        <f>TREND(Calibration!$A$2:$A$4,Calibration!$B$2:$B$4,C145)</f>
        <v>341.03939803525168</v>
      </c>
      <c r="K145" s="2">
        <f>TREND(Calibration!$A$2:$A$4,Calibration!$C$2:$C$4,E145)</f>
        <v>431.98278880931935</v>
      </c>
      <c r="L145" s="2">
        <f>TREND(Calibration!$A$2:$A$4,Calibration!$D$2:$D$4,G145)</f>
        <v>619.89802121723199</v>
      </c>
    </row>
    <row r="146" spans="1:12" x14ac:dyDescent="0.25">
      <c r="A146">
        <v>718121</v>
      </c>
      <c r="B146">
        <v>14.963999749999999</v>
      </c>
      <c r="C146">
        <v>0.30552000000000001</v>
      </c>
      <c r="D146">
        <v>35.772998809999997</v>
      </c>
      <c r="E146">
        <v>0.24951999999999999</v>
      </c>
      <c r="F146">
        <v>37.337001800000003</v>
      </c>
      <c r="G146">
        <v>0.86680000999999995</v>
      </c>
      <c r="H146">
        <v>33.501998899999997</v>
      </c>
      <c r="J146" s="2">
        <f>TREND(Calibration!$A$2:$A$4,Calibration!$B$2:$B$4,C146)</f>
        <v>327.41803939168562</v>
      </c>
      <c r="K146" s="2">
        <f>TREND(Calibration!$A$2:$A$4,Calibration!$C$2:$C$4,E146)</f>
        <v>431.59245763200215</v>
      </c>
      <c r="L146" s="2">
        <f>TREND(Calibration!$A$2:$A$4,Calibration!$D$2:$D$4,G146)</f>
        <v>627.1974668553172</v>
      </c>
    </row>
    <row r="147" spans="1:12" x14ac:dyDescent="0.25">
      <c r="A147">
        <v>723167</v>
      </c>
      <c r="B147">
        <v>14.94799995</v>
      </c>
      <c r="C147">
        <v>0.30626999999999999</v>
      </c>
      <c r="D147">
        <v>35.79499817</v>
      </c>
      <c r="E147">
        <v>0.24951999999999999</v>
      </c>
      <c r="F147">
        <v>37.32400131</v>
      </c>
      <c r="G147">
        <v>0.85869998000000003</v>
      </c>
      <c r="H147">
        <v>33.418998719999998</v>
      </c>
      <c r="J147" s="2">
        <f>TREND(Calibration!$A$2:$A$4,Calibration!$B$2:$B$4,C147)</f>
        <v>330.73491790268872</v>
      </c>
      <c r="K147" s="2">
        <f>TREND(Calibration!$A$2:$A$4,Calibration!$C$2:$C$4,E147)</f>
        <v>431.59245763200215</v>
      </c>
      <c r="L147" s="2">
        <f>TREND(Calibration!$A$2:$A$4,Calibration!$D$2:$D$4,G147)</f>
        <v>621.45709370392672</v>
      </c>
    </row>
    <row r="148" spans="1:12" x14ac:dyDescent="0.25">
      <c r="A148">
        <v>728034</v>
      </c>
      <c r="B148">
        <v>14.94799995</v>
      </c>
      <c r="C148">
        <v>0.30388999</v>
      </c>
      <c r="D148">
        <v>35.766998289999997</v>
      </c>
      <c r="E148">
        <v>0.24913999000000001</v>
      </c>
      <c r="F148">
        <v>37.333999630000001</v>
      </c>
      <c r="G148">
        <v>0.86189996999999996</v>
      </c>
      <c r="H148">
        <v>33.380001069999999</v>
      </c>
      <c r="J148" s="2">
        <f>TREND(Calibration!$A$2:$A$4,Calibration!$B$2:$B$4,C148)</f>
        <v>320.20931253605863</v>
      </c>
      <c r="K148" s="2">
        <f>TREND(Calibration!$A$2:$A$4,Calibration!$C$2:$C$4,E148)</f>
        <v>428.62586261815727</v>
      </c>
      <c r="L148" s="2">
        <f>TREND(Calibration!$A$2:$A$4,Calibration!$D$2:$D$4,G148)</f>
        <v>623.72487995665881</v>
      </c>
    </row>
    <row r="149" spans="1:12" x14ac:dyDescent="0.25">
      <c r="A149">
        <v>733151</v>
      </c>
      <c r="B149">
        <v>14.932000159999999</v>
      </c>
      <c r="C149">
        <v>0.31226999</v>
      </c>
      <c r="D149">
        <v>35.766998289999997</v>
      </c>
      <c r="E149">
        <v>0.24924999</v>
      </c>
      <c r="F149">
        <v>37.355998990000003</v>
      </c>
      <c r="G149">
        <v>0.86570000999999996</v>
      </c>
      <c r="H149">
        <v>33.451000209999997</v>
      </c>
      <c r="J149" s="2">
        <f>TREND(Calibration!$A$2:$A$4,Calibration!$B$2:$B$4,C149)</f>
        <v>357.26990176566665</v>
      </c>
      <c r="K149" s="2">
        <f>TREND(Calibration!$A$2:$A$4,Calibration!$C$2:$C$4,E149)</f>
        <v>429.48459120825487</v>
      </c>
      <c r="L149" s="2">
        <f>TREND(Calibration!$A$2:$A$4,Calibration!$D$2:$D$4,G149)</f>
        <v>626.41791289483444</v>
      </c>
    </row>
    <row r="150" spans="1:12" x14ac:dyDescent="0.25">
      <c r="A150">
        <v>738057</v>
      </c>
      <c r="B150">
        <v>14.87899971</v>
      </c>
      <c r="C150">
        <v>0.30843999999999999</v>
      </c>
      <c r="D150">
        <v>35.756000520000001</v>
      </c>
      <c r="E150">
        <v>0.24918999999999999</v>
      </c>
      <c r="F150">
        <v>37.305000309999997</v>
      </c>
      <c r="G150">
        <v>0.86510003000000002</v>
      </c>
      <c r="H150">
        <v>33.493000029999997</v>
      </c>
      <c r="J150" s="2">
        <f>TREND(Calibration!$A$2:$A$4,Calibration!$B$2:$B$4,C150)</f>
        <v>340.33175306119097</v>
      </c>
      <c r="K150" s="2">
        <f>TREND(Calibration!$A$2:$A$4,Calibration!$C$2:$C$4,E150)</f>
        <v>429.01627186170958</v>
      </c>
      <c r="L150" s="2">
        <f>TREND(Calibration!$A$2:$A$4,Calibration!$D$2:$D$4,G150)</f>
        <v>625.99271581737037</v>
      </c>
    </row>
    <row r="151" spans="1:12" x14ac:dyDescent="0.25">
      <c r="A151">
        <v>743133</v>
      </c>
      <c r="B151">
        <v>14.8920002</v>
      </c>
      <c r="C151">
        <v>0.30687001000000003</v>
      </c>
      <c r="D151">
        <v>35.727001190000003</v>
      </c>
      <c r="E151">
        <v>0.24929999999999999</v>
      </c>
      <c r="F151">
        <v>37.354999540000001</v>
      </c>
      <c r="G151">
        <v>0.86949997999999995</v>
      </c>
      <c r="H151">
        <v>33.448001859999998</v>
      </c>
      <c r="J151" s="2">
        <f>TREND(Calibration!$A$2:$A$4,Calibration!$B$2:$B$4,C151)</f>
        <v>333.38846493653818</v>
      </c>
      <c r="K151" s="2">
        <f>TREND(Calibration!$A$2:$A$4,Calibration!$C$2:$C$4,E151)</f>
        <v>429.87500045180718</v>
      </c>
      <c r="L151" s="2">
        <f>TREND(Calibration!$A$2:$A$4,Calibration!$D$2:$D$4,G151)</f>
        <v>629.11089622503061</v>
      </c>
    </row>
    <row r="152" spans="1:12" x14ac:dyDescent="0.25">
      <c r="A152">
        <v>748071</v>
      </c>
      <c r="B152">
        <v>14.850999829999999</v>
      </c>
      <c r="C152">
        <v>0.30616999</v>
      </c>
      <c r="D152">
        <v>35.778999329999998</v>
      </c>
      <c r="E152">
        <v>0.24945999999999999</v>
      </c>
      <c r="F152">
        <v>37.318000789999999</v>
      </c>
      <c r="G152">
        <v>0.87489998000000002</v>
      </c>
      <c r="H152">
        <v>33.499000549999998</v>
      </c>
      <c r="J152" s="2">
        <f>TREND(Calibration!$A$2:$A$4,Calibration!$B$2:$B$4,C152)</f>
        <v>330.29262320950806</v>
      </c>
      <c r="K152" s="2">
        <f>TREND(Calibration!$A$2:$A$4,Calibration!$C$2:$C$4,E152)</f>
        <v>431.12406021922175</v>
      </c>
      <c r="L152" s="2">
        <f>TREND(Calibration!$A$2:$A$4,Calibration!$D$2:$D$4,G152)</f>
        <v>632.93779748558268</v>
      </c>
    </row>
    <row r="153" spans="1:12" x14ac:dyDescent="0.25">
      <c r="A153">
        <v>753116</v>
      </c>
      <c r="B153">
        <v>14.87699986</v>
      </c>
      <c r="C153">
        <v>0.30805999000000001</v>
      </c>
      <c r="D153">
        <v>35.756999970000003</v>
      </c>
      <c r="E153">
        <v>0.24956999999999999</v>
      </c>
      <c r="F153">
        <v>37.366001130000001</v>
      </c>
      <c r="G153">
        <v>0.87159997</v>
      </c>
      <c r="H153">
        <v>33.448001859999998</v>
      </c>
      <c r="J153" s="2">
        <f>TREND(Calibration!$A$2:$A$4,Calibration!$B$2:$B$4,C153)</f>
        <v>338.65115705723588</v>
      </c>
      <c r="K153" s="2">
        <f>TREND(Calibration!$A$2:$A$4,Calibration!$C$2:$C$4,E153)</f>
        <v>431.98278880931935</v>
      </c>
      <c r="L153" s="2">
        <f>TREND(Calibration!$A$2:$A$4,Calibration!$D$2:$D$4,G153)</f>
        <v>630.59912851728006</v>
      </c>
    </row>
    <row r="154" spans="1:12" x14ac:dyDescent="0.25">
      <c r="A154">
        <v>758128</v>
      </c>
      <c r="B154">
        <v>14.847999570000001</v>
      </c>
      <c r="C154">
        <v>0.30698001000000003</v>
      </c>
      <c r="D154">
        <v>35.741001130000001</v>
      </c>
      <c r="E154">
        <v>0.24951999999999999</v>
      </c>
      <c r="F154">
        <v>37.355998990000003</v>
      </c>
      <c r="G154">
        <v>0.88029999000000003</v>
      </c>
      <c r="H154">
        <v>33.453998570000003</v>
      </c>
      <c r="J154" s="2">
        <f>TREND(Calibration!$A$2:$A$4,Calibration!$B$2:$B$4,C154)</f>
        <v>333.87494045148514</v>
      </c>
      <c r="K154" s="2">
        <f>TREND(Calibration!$A$2:$A$4,Calibration!$C$2:$C$4,E154)</f>
        <v>431.59245763200215</v>
      </c>
      <c r="L154" s="2">
        <f>TREND(Calibration!$A$2:$A$4,Calibration!$D$2:$D$4,G154)</f>
        <v>636.76470583298885</v>
      </c>
    </row>
    <row r="155" spans="1:12" x14ac:dyDescent="0.25">
      <c r="A155">
        <v>763086</v>
      </c>
      <c r="B155">
        <v>14.809000019999999</v>
      </c>
      <c r="C155">
        <v>0.30643999999999999</v>
      </c>
      <c r="D155">
        <v>35.7820015</v>
      </c>
      <c r="E155">
        <v>0.24951999999999999</v>
      </c>
      <c r="F155">
        <v>37.32400131</v>
      </c>
      <c r="G155">
        <v>0.86890000000000001</v>
      </c>
      <c r="H155">
        <v>33.380001069999999</v>
      </c>
      <c r="J155" s="2">
        <f>TREND(Calibration!$A$2:$A$4,Calibration!$B$2:$B$4,C155)</f>
        <v>331.48674369851597</v>
      </c>
      <c r="K155" s="2">
        <f>TREND(Calibration!$A$2:$A$4,Calibration!$C$2:$C$4,E155)</f>
        <v>431.59245763200215</v>
      </c>
      <c r="L155" s="2">
        <f>TREND(Calibration!$A$2:$A$4,Calibration!$D$2:$D$4,G155)</f>
        <v>628.68569914756665</v>
      </c>
    </row>
    <row r="156" spans="1:12" x14ac:dyDescent="0.25">
      <c r="A156">
        <v>768136</v>
      </c>
      <c r="B156">
        <v>14.72099972</v>
      </c>
      <c r="C156">
        <v>0.30654000999999997</v>
      </c>
      <c r="D156">
        <v>35.7820015</v>
      </c>
      <c r="E156">
        <v>0.24945999999999999</v>
      </c>
      <c r="F156">
        <v>37.27999878</v>
      </c>
      <c r="G156">
        <v>0.86350000000000005</v>
      </c>
      <c r="H156">
        <v>33.416000369999999</v>
      </c>
      <c r="J156" s="2">
        <f>TREND(Calibration!$A$2:$A$4,Calibration!$B$2:$B$4,C156)</f>
        <v>331.92903839169662</v>
      </c>
      <c r="K156" s="2">
        <f>TREND(Calibration!$A$2:$A$4,Calibration!$C$2:$C$4,E156)</f>
        <v>431.12406021922175</v>
      </c>
      <c r="L156" s="2">
        <f>TREND(Calibration!$A$2:$A$4,Calibration!$D$2:$D$4,G156)</f>
        <v>624.85879788701459</v>
      </c>
    </row>
    <row r="157" spans="1:12" x14ac:dyDescent="0.25">
      <c r="A157">
        <v>773026</v>
      </c>
      <c r="B157">
        <v>14.78299999</v>
      </c>
      <c r="C157">
        <v>0.30599999</v>
      </c>
      <c r="D157">
        <v>35.737998959999999</v>
      </c>
      <c r="E157">
        <v>0.24945999999999999</v>
      </c>
      <c r="F157">
        <v>37.32400131</v>
      </c>
      <c r="G157">
        <v>0.87540001000000001</v>
      </c>
      <c r="H157">
        <v>33.402999880000003</v>
      </c>
      <c r="J157" s="2">
        <f>TREND(Calibration!$A$2:$A$4,Calibration!$B$2:$B$4,C157)</f>
        <v>329.54079741368082</v>
      </c>
      <c r="K157" s="2">
        <f>TREND(Calibration!$A$2:$A$4,Calibration!$C$2:$C$4,E157)</f>
        <v>431.12406021922175</v>
      </c>
      <c r="L157" s="2">
        <f>TREND(Calibration!$A$2:$A$4,Calibration!$D$2:$D$4,G157)</f>
        <v>633.29216145545558</v>
      </c>
    </row>
    <row r="158" spans="1:12" x14ac:dyDescent="0.25">
      <c r="A158">
        <v>778058</v>
      </c>
      <c r="B158">
        <v>14.85700035</v>
      </c>
      <c r="C158">
        <v>0.30491998999999997</v>
      </c>
      <c r="D158">
        <v>35.776000979999999</v>
      </c>
      <c r="E158">
        <v>0.24956999999999999</v>
      </c>
      <c r="F158">
        <v>37.340000150000002</v>
      </c>
      <c r="G158">
        <v>0.87650001</v>
      </c>
      <c r="H158">
        <v>33.367000580000003</v>
      </c>
      <c r="J158" s="2">
        <f>TREND(Calibration!$A$2:$A$4,Calibration!$B$2:$B$4,C158)</f>
        <v>324.76449235783616</v>
      </c>
      <c r="K158" s="2">
        <f>TREND(Calibration!$A$2:$A$4,Calibration!$C$2:$C$4,E158)</f>
        <v>431.98278880931935</v>
      </c>
      <c r="L158" s="2">
        <f>TREND(Calibration!$A$2:$A$4,Calibration!$D$2:$D$4,G158)</f>
        <v>634.07171541593846</v>
      </c>
    </row>
    <row r="159" spans="1:12" x14ac:dyDescent="0.25">
      <c r="A159">
        <v>783109</v>
      </c>
      <c r="B159">
        <v>14.94200039</v>
      </c>
      <c r="C159">
        <v>0.30470999999999998</v>
      </c>
      <c r="D159">
        <v>35.737998959999999</v>
      </c>
      <c r="E159">
        <v>0.24945999999999999</v>
      </c>
      <c r="F159">
        <v>37.320999149999999</v>
      </c>
      <c r="G159">
        <v>0.87650001</v>
      </c>
      <c r="H159">
        <v>33.459999080000003</v>
      </c>
      <c r="J159" s="2">
        <f>TREND(Calibration!$A$2:$A$4,Calibration!$B$2:$B$4,C159)</f>
        <v>323.83581059980224</v>
      </c>
      <c r="K159" s="2">
        <f>TREND(Calibration!$A$2:$A$4,Calibration!$C$2:$C$4,E159)</f>
        <v>431.12406021922175</v>
      </c>
      <c r="L159" s="2">
        <f>TREND(Calibration!$A$2:$A$4,Calibration!$D$2:$D$4,G159)</f>
        <v>634.07171541593846</v>
      </c>
    </row>
    <row r="160" spans="1:12" x14ac:dyDescent="0.25">
      <c r="A160">
        <v>788032</v>
      </c>
      <c r="B160">
        <v>14.94799995</v>
      </c>
      <c r="C160">
        <v>0.30654000999999997</v>
      </c>
      <c r="D160">
        <v>35.724998470000003</v>
      </c>
      <c r="E160">
        <v>0.24945999999999999</v>
      </c>
      <c r="F160">
        <v>37.333999630000001</v>
      </c>
      <c r="G160">
        <v>0.87379998000000003</v>
      </c>
      <c r="H160">
        <v>33.47000122</v>
      </c>
      <c r="J160" s="2">
        <f>TREND(Calibration!$A$2:$A$4,Calibration!$B$2:$B$4,C160)</f>
        <v>331.92903839169662</v>
      </c>
      <c r="K160" s="2">
        <f>TREND(Calibration!$A$2:$A$4,Calibration!$C$2:$C$4,E160)</f>
        <v>431.12406021922175</v>
      </c>
      <c r="L160" s="2">
        <f>TREND(Calibration!$A$2:$A$4,Calibration!$D$2:$D$4,G160)</f>
        <v>632.15824352509992</v>
      </c>
    </row>
    <row r="161" spans="1:12" x14ac:dyDescent="0.25">
      <c r="A161">
        <v>793121</v>
      </c>
      <c r="B161">
        <v>14.9090004</v>
      </c>
      <c r="C161">
        <v>0.30768001</v>
      </c>
      <c r="D161">
        <v>35.754001619999997</v>
      </c>
      <c r="E161">
        <v>0.24956999999999999</v>
      </c>
      <c r="F161">
        <v>37.314998629999998</v>
      </c>
      <c r="G161">
        <v>0.86510003000000002</v>
      </c>
      <c r="H161">
        <v>33.382999419999997</v>
      </c>
      <c r="J161" s="2">
        <f>TREND(Calibration!$A$2:$A$4,Calibration!$B$2:$B$4,C161)</f>
        <v>336.97069372842134</v>
      </c>
      <c r="K161" s="2">
        <f>TREND(Calibration!$A$2:$A$4,Calibration!$C$2:$C$4,E161)</f>
        <v>431.98278880931935</v>
      </c>
      <c r="L161" s="2">
        <f>TREND(Calibration!$A$2:$A$4,Calibration!$D$2:$D$4,G161)</f>
        <v>625.99271581737037</v>
      </c>
    </row>
    <row r="162" spans="1:12" x14ac:dyDescent="0.25">
      <c r="A162">
        <v>798055</v>
      </c>
      <c r="B162">
        <v>14.87699986</v>
      </c>
      <c r="C162">
        <v>0.30643999999999999</v>
      </c>
      <c r="D162">
        <v>35.748001100000003</v>
      </c>
      <c r="E162">
        <v>0.24913999000000001</v>
      </c>
      <c r="F162">
        <v>37.305000309999997</v>
      </c>
      <c r="G162">
        <v>0.86460000000000004</v>
      </c>
      <c r="H162">
        <v>33.416000369999999</v>
      </c>
      <c r="J162" s="2">
        <f>TREND(Calibration!$A$2:$A$4,Calibration!$B$2:$B$4,C162)</f>
        <v>331.48674369851597</v>
      </c>
      <c r="K162" s="2">
        <f>TREND(Calibration!$A$2:$A$4,Calibration!$C$2:$C$4,E162)</f>
        <v>428.62586261815727</v>
      </c>
      <c r="L162" s="2">
        <f>TREND(Calibration!$A$2:$A$4,Calibration!$D$2:$D$4,G162)</f>
        <v>625.63835184749746</v>
      </c>
    </row>
    <row r="163" spans="1:12" x14ac:dyDescent="0.25">
      <c r="A163">
        <v>803034</v>
      </c>
      <c r="B163">
        <v>14.838000299999999</v>
      </c>
      <c r="C163">
        <v>0.30654000999999997</v>
      </c>
      <c r="D163">
        <v>35.759998320000001</v>
      </c>
      <c r="E163">
        <v>0.24918999999999999</v>
      </c>
      <c r="F163">
        <v>37.32799911</v>
      </c>
      <c r="G163">
        <v>0.86619997000000004</v>
      </c>
      <c r="H163">
        <v>33.457000729999997</v>
      </c>
      <c r="J163" s="2">
        <f>TREND(Calibration!$A$2:$A$4,Calibration!$B$2:$B$4,C163)</f>
        <v>331.92903839169662</v>
      </c>
      <c r="K163" s="2">
        <f>TREND(Calibration!$A$2:$A$4,Calibration!$C$2:$C$4,E163)</f>
        <v>429.01627186170958</v>
      </c>
      <c r="L163" s="2">
        <f>TREND(Calibration!$A$2:$A$4,Calibration!$D$2:$D$4,G163)</f>
        <v>626.77222725672812</v>
      </c>
    </row>
    <row r="164" spans="1:12" x14ac:dyDescent="0.25">
      <c r="A164">
        <v>808151</v>
      </c>
      <c r="B164">
        <v>14.81499958</v>
      </c>
      <c r="C164">
        <v>0.30541000000000001</v>
      </c>
      <c r="D164">
        <v>35.756999970000003</v>
      </c>
      <c r="E164">
        <v>0.24924999</v>
      </c>
      <c r="F164">
        <v>37.314998629999998</v>
      </c>
      <c r="G164">
        <v>0.87220001000000003</v>
      </c>
      <c r="H164">
        <v>33.451000209999997</v>
      </c>
      <c r="J164" s="2">
        <f>TREND(Calibration!$A$2:$A$4,Calibration!$B$2:$B$4,C164)</f>
        <v>326.93156387673844</v>
      </c>
      <c r="K164" s="2">
        <f>TREND(Calibration!$A$2:$A$4,Calibration!$C$2:$C$4,E164)</f>
        <v>429.48459120825487</v>
      </c>
      <c r="L164" s="2">
        <f>TREND(Calibration!$A$2:$A$4,Calibration!$D$2:$D$4,G164)</f>
        <v>631.02436811586927</v>
      </c>
    </row>
    <row r="165" spans="1:12" x14ac:dyDescent="0.25">
      <c r="A165">
        <v>813026</v>
      </c>
      <c r="B165">
        <v>14.81200027</v>
      </c>
      <c r="C165">
        <v>0.30470999999999998</v>
      </c>
      <c r="D165">
        <v>35.722000119999997</v>
      </c>
      <c r="E165">
        <v>0.24918999999999999</v>
      </c>
      <c r="F165">
        <v>37.359001159999998</v>
      </c>
      <c r="G165">
        <v>0.86949997999999995</v>
      </c>
      <c r="H165">
        <v>33.370998380000003</v>
      </c>
      <c r="J165" s="2">
        <f>TREND(Calibration!$A$2:$A$4,Calibration!$B$2:$B$4,C165)</f>
        <v>323.83581059980224</v>
      </c>
      <c r="K165" s="2">
        <f>TREND(Calibration!$A$2:$A$4,Calibration!$C$2:$C$4,E165)</f>
        <v>429.01627186170958</v>
      </c>
      <c r="L165" s="2">
        <f>TREND(Calibration!$A$2:$A$4,Calibration!$D$2:$D$4,G165)</f>
        <v>629.11089622503061</v>
      </c>
    </row>
    <row r="166" spans="1:12" x14ac:dyDescent="0.25">
      <c r="A166">
        <v>818027</v>
      </c>
      <c r="B166">
        <v>14.81200027</v>
      </c>
      <c r="C166">
        <v>0.30243998999999999</v>
      </c>
      <c r="D166">
        <v>35.754001619999997</v>
      </c>
      <c r="E166">
        <v>0.24924999</v>
      </c>
      <c r="F166">
        <v>37.340000150000002</v>
      </c>
      <c r="G166">
        <v>0.88129997000000004</v>
      </c>
      <c r="H166">
        <v>33.351001740000001</v>
      </c>
      <c r="J166" s="2">
        <f>TREND(Calibration!$A$2:$A$4,Calibration!$B$2:$B$4,C166)</f>
        <v>313.79668074811934</v>
      </c>
      <c r="K166" s="2">
        <f>TREND(Calibration!$A$2:$A$4,Calibration!$C$2:$C$4,E166)</f>
        <v>429.48459120825487</v>
      </c>
      <c r="L166" s="2">
        <f>TREND(Calibration!$A$2:$A$4,Calibration!$D$2:$D$4,G166)</f>
        <v>637.47337707790132</v>
      </c>
    </row>
    <row r="167" spans="1:12" x14ac:dyDescent="0.25">
      <c r="A167">
        <v>823128</v>
      </c>
      <c r="B167">
        <v>14.82499981</v>
      </c>
      <c r="C167">
        <v>0.30599999</v>
      </c>
      <c r="D167">
        <v>35.766998289999997</v>
      </c>
      <c r="E167">
        <v>0.24918999999999999</v>
      </c>
      <c r="F167">
        <v>37.3429985</v>
      </c>
      <c r="G167">
        <v>0.88300002</v>
      </c>
      <c r="H167">
        <v>33.358001710000003</v>
      </c>
      <c r="J167" s="2">
        <f>TREND(Calibration!$A$2:$A$4,Calibration!$B$2:$B$4,C167)</f>
        <v>329.54079741368082</v>
      </c>
      <c r="K167" s="2">
        <f>TREND(Calibration!$A$2:$A$4,Calibration!$C$2:$C$4,E167)</f>
        <v>429.01627186170958</v>
      </c>
      <c r="L167" s="2">
        <f>TREND(Calibration!$A$2:$A$4,Calibration!$D$2:$D$4,G167)</f>
        <v>638.67817772382739</v>
      </c>
    </row>
    <row r="168" spans="1:12" x14ac:dyDescent="0.25">
      <c r="A168">
        <v>828071</v>
      </c>
      <c r="B168">
        <v>14.81499958</v>
      </c>
      <c r="C168">
        <v>0.30270999999999998</v>
      </c>
      <c r="D168">
        <v>35.741001130000001</v>
      </c>
      <c r="E168">
        <v>0.24924999</v>
      </c>
      <c r="F168">
        <v>37.283000950000002</v>
      </c>
      <c r="G168">
        <v>0.87699996999999996</v>
      </c>
      <c r="H168">
        <v>33.354999540000001</v>
      </c>
      <c r="J168" s="2">
        <f>TREND(Calibration!$A$2:$A$4,Calibration!$B$2:$B$4,C168)</f>
        <v>314.99080123712724</v>
      </c>
      <c r="K168" s="2">
        <f>TREND(Calibration!$A$2:$A$4,Calibration!$C$2:$C$4,E168)</f>
        <v>429.48459120825487</v>
      </c>
      <c r="L168" s="2">
        <f>TREND(Calibration!$A$2:$A$4,Calibration!$D$2:$D$4,G168)</f>
        <v>634.42602977783201</v>
      </c>
    </row>
    <row r="169" spans="1:12" x14ac:dyDescent="0.25">
      <c r="A169">
        <v>833058</v>
      </c>
      <c r="B169">
        <v>14.809000019999999</v>
      </c>
      <c r="C169">
        <v>0.30687001000000003</v>
      </c>
      <c r="D169">
        <v>35.763000490000003</v>
      </c>
      <c r="E169">
        <v>0.24924999</v>
      </c>
      <c r="F169">
        <v>37.305000309999997</v>
      </c>
      <c r="G169">
        <v>0.87699996999999996</v>
      </c>
      <c r="H169">
        <v>33.411998750000002</v>
      </c>
      <c r="J169" s="2">
        <f>TREND(Calibration!$A$2:$A$4,Calibration!$B$2:$B$4,C169)</f>
        <v>333.38846493653818</v>
      </c>
      <c r="K169" s="2">
        <f>TREND(Calibration!$A$2:$A$4,Calibration!$C$2:$C$4,E169)</f>
        <v>429.48459120825487</v>
      </c>
      <c r="L169" s="2">
        <f>TREND(Calibration!$A$2:$A$4,Calibration!$D$2:$D$4,G169)</f>
        <v>634.42602977783201</v>
      </c>
    </row>
    <row r="170" spans="1:12" x14ac:dyDescent="0.25">
      <c r="A170">
        <v>838026</v>
      </c>
      <c r="B170">
        <v>14.864000320000001</v>
      </c>
      <c r="C170">
        <v>0.30757001</v>
      </c>
      <c r="D170">
        <v>35.737998959999999</v>
      </c>
      <c r="E170">
        <v>0.24918999999999999</v>
      </c>
      <c r="F170">
        <v>37.314998629999998</v>
      </c>
      <c r="G170">
        <v>0.87699996999999996</v>
      </c>
      <c r="H170">
        <v>33.387001040000001</v>
      </c>
      <c r="J170" s="2">
        <f>TREND(Calibration!$A$2:$A$4,Calibration!$B$2:$B$4,C170)</f>
        <v>336.48421821347415</v>
      </c>
      <c r="K170" s="2">
        <f>TREND(Calibration!$A$2:$A$4,Calibration!$C$2:$C$4,E170)</f>
        <v>429.01627186170958</v>
      </c>
      <c r="L170" s="2">
        <f>TREND(Calibration!$A$2:$A$4,Calibration!$D$2:$D$4,G170)</f>
        <v>634.42602977783201</v>
      </c>
    </row>
    <row r="171" spans="1:12" x14ac:dyDescent="0.25">
      <c r="A171">
        <v>843026</v>
      </c>
      <c r="B171">
        <v>14.9090004</v>
      </c>
      <c r="C171">
        <v>0.30594999</v>
      </c>
      <c r="D171">
        <v>35.728000639999998</v>
      </c>
      <c r="E171">
        <v>0.24951999999999999</v>
      </c>
      <c r="F171">
        <v>37.32799911</v>
      </c>
      <c r="G171">
        <v>0.89480000999999998</v>
      </c>
      <c r="H171">
        <v>33.387001040000001</v>
      </c>
      <c r="J171" s="2">
        <f>TREND(Calibration!$A$2:$A$4,Calibration!$B$2:$B$4,C171)</f>
        <v>329.31967217961392</v>
      </c>
      <c r="K171" s="2">
        <f>TREND(Calibration!$A$2:$A$4,Calibration!$C$2:$C$4,E171)</f>
        <v>431.59245763200215</v>
      </c>
      <c r="L171" s="2">
        <f>TREND(Calibration!$A$2:$A$4,Calibration!$D$2:$D$4,G171)</f>
        <v>647.04065857669798</v>
      </c>
    </row>
    <row r="172" spans="1:12" x14ac:dyDescent="0.25">
      <c r="A172">
        <v>848178</v>
      </c>
      <c r="B172">
        <v>14.91899967</v>
      </c>
      <c r="C172">
        <v>0.30659999999999998</v>
      </c>
      <c r="D172">
        <v>35.715999600000004</v>
      </c>
      <c r="E172">
        <v>0.24951999999999999</v>
      </c>
      <c r="F172">
        <v>37.314998629999998</v>
      </c>
      <c r="G172">
        <v>0.88080000999999997</v>
      </c>
      <c r="H172">
        <v>33.3390007</v>
      </c>
      <c r="J172" s="2">
        <f>TREND(Calibration!$A$2:$A$4,Calibration!$B$2:$B$4,C172)</f>
        <v>332.19434444753006</v>
      </c>
      <c r="K172" s="2">
        <f>TREND(Calibration!$A$2:$A$4,Calibration!$C$2:$C$4,E172)</f>
        <v>431.59245763200215</v>
      </c>
      <c r="L172" s="2">
        <f>TREND(Calibration!$A$2:$A$4,Calibration!$D$2:$D$4,G172)</f>
        <v>637.11906271600753</v>
      </c>
    </row>
    <row r="173" spans="1:12" x14ac:dyDescent="0.25">
      <c r="A173">
        <v>853198</v>
      </c>
      <c r="B173">
        <v>14.96800041</v>
      </c>
      <c r="C173">
        <v>0.30810999999999999</v>
      </c>
      <c r="D173">
        <v>35.694000240000001</v>
      </c>
      <c r="E173">
        <v>0.24951999999999999</v>
      </c>
      <c r="F173">
        <v>37.355998990000003</v>
      </c>
      <c r="G173">
        <v>0.89270002000000004</v>
      </c>
      <c r="H173">
        <v>33.34500122</v>
      </c>
      <c r="J173" s="2">
        <f>TREND(Calibration!$A$2:$A$4,Calibration!$B$2:$B$4,C173)</f>
        <v>338.87232651634963</v>
      </c>
      <c r="K173" s="2">
        <f>TREND(Calibration!$A$2:$A$4,Calibration!$C$2:$C$4,E173)</f>
        <v>431.59245763200215</v>
      </c>
      <c r="L173" s="2">
        <f>TREND(Calibration!$A$2:$A$4,Calibration!$D$2:$D$4,G173)</f>
        <v>645.55242628444864</v>
      </c>
    </row>
    <row r="174" spans="1:12" x14ac:dyDescent="0.25">
      <c r="A174">
        <v>858074</v>
      </c>
      <c r="B174">
        <v>14.954999920000001</v>
      </c>
      <c r="C174">
        <v>0.30805999000000001</v>
      </c>
      <c r="D174">
        <v>35.743999479999999</v>
      </c>
      <c r="E174">
        <v>0.24924999</v>
      </c>
      <c r="F174">
        <v>37.333999630000001</v>
      </c>
      <c r="G174">
        <v>0.88779998000000004</v>
      </c>
      <c r="H174">
        <v>33.402999880000003</v>
      </c>
      <c r="J174" s="2">
        <f>TREND(Calibration!$A$2:$A$4,Calibration!$B$2:$B$4,C174)</f>
        <v>338.65115705723588</v>
      </c>
      <c r="K174" s="2">
        <f>TREND(Calibration!$A$2:$A$4,Calibration!$C$2:$C$4,E174)</f>
        <v>429.48459120825487</v>
      </c>
      <c r="L174" s="2">
        <f>TREND(Calibration!$A$2:$A$4,Calibration!$D$2:$D$4,G174)</f>
        <v>642.07983938579025</v>
      </c>
    </row>
    <row r="175" spans="1:12" x14ac:dyDescent="0.25">
      <c r="A175">
        <v>863151</v>
      </c>
      <c r="B175">
        <v>14.932000159999999</v>
      </c>
      <c r="C175">
        <v>0.30552000000000001</v>
      </c>
      <c r="D175">
        <v>35.706001280000002</v>
      </c>
      <c r="E175">
        <v>0.24924999</v>
      </c>
      <c r="F175">
        <v>37.333999630000001</v>
      </c>
      <c r="G175">
        <v>0.89109998999999995</v>
      </c>
      <c r="H175">
        <v>33.361000060000002</v>
      </c>
      <c r="J175" s="2">
        <f>TREND(Calibration!$A$2:$A$4,Calibration!$B$2:$B$4,C175)</f>
        <v>327.41803939168562</v>
      </c>
      <c r="K175" s="2">
        <f>TREND(Calibration!$A$2:$A$4,Calibration!$C$2:$C$4,E175)</f>
        <v>429.48459120825487</v>
      </c>
      <c r="L175" s="2">
        <f>TREND(Calibration!$A$2:$A$4,Calibration!$D$2:$D$4,G175)</f>
        <v>644.41850835409286</v>
      </c>
    </row>
    <row r="176" spans="1:12" x14ac:dyDescent="0.25">
      <c r="A176">
        <v>868026</v>
      </c>
      <c r="B176">
        <v>14.928999900000001</v>
      </c>
      <c r="C176">
        <v>0.30459999999999998</v>
      </c>
      <c r="D176">
        <v>35.706001280000002</v>
      </c>
      <c r="E176">
        <v>0.24918999999999999</v>
      </c>
      <c r="F176">
        <v>37.312000269999999</v>
      </c>
      <c r="G176">
        <v>0.88999998999999996</v>
      </c>
      <c r="H176">
        <v>33.451000209999997</v>
      </c>
      <c r="J176" s="2">
        <f>TREND(Calibration!$A$2:$A$4,Calibration!$B$2:$B$4,C176)</f>
        <v>323.34933508485506</v>
      </c>
      <c r="K176" s="2">
        <f>TREND(Calibration!$A$2:$A$4,Calibration!$C$2:$C$4,E176)</f>
        <v>429.01627186170958</v>
      </c>
      <c r="L176" s="2">
        <f>TREND(Calibration!$A$2:$A$4,Calibration!$D$2:$D$4,G176)</f>
        <v>643.63895439360999</v>
      </c>
    </row>
    <row r="177" spans="1:12" x14ac:dyDescent="0.25">
      <c r="A177">
        <v>873149</v>
      </c>
      <c r="B177">
        <v>14.93500042</v>
      </c>
      <c r="C177">
        <v>0.30594999</v>
      </c>
      <c r="D177">
        <v>35.750999450000002</v>
      </c>
      <c r="E177">
        <v>0.24918999999999999</v>
      </c>
      <c r="F177">
        <v>37.320999149999999</v>
      </c>
      <c r="G177">
        <v>0.88779998000000004</v>
      </c>
      <c r="H177">
        <v>33.370998380000003</v>
      </c>
      <c r="J177" s="2">
        <f>TREND(Calibration!$A$2:$A$4,Calibration!$B$2:$B$4,C177)</f>
        <v>329.31967217961392</v>
      </c>
      <c r="K177" s="2">
        <f>TREND(Calibration!$A$2:$A$4,Calibration!$C$2:$C$4,E177)</f>
        <v>429.01627186170958</v>
      </c>
      <c r="L177" s="2">
        <f>TREND(Calibration!$A$2:$A$4,Calibration!$D$2:$D$4,G177)</f>
        <v>642.07983938579025</v>
      </c>
    </row>
    <row r="178" spans="1:12" x14ac:dyDescent="0.25">
      <c r="A178">
        <v>878133</v>
      </c>
      <c r="B178">
        <v>14.899999619999999</v>
      </c>
      <c r="C178">
        <v>0.30676001000000003</v>
      </c>
      <c r="D178">
        <v>35.708999630000001</v>
      </c>
      <c r="E178">
        <v>0.24956999999999999</v>
      </c>
      <c r="F178">
        <v>37.312000269999999</v>
      </c>
      <c r="G178">
        <v>0.88889998000000003</v>
      </c>
      <c r="H178">
        <v>33.376998899999997</v>
      </c>
      <c r="J178" s="2">
        <f>TREND(Calibration!$A$2:$A$4,Calibration!$B$2:$B$4,C178)</f>
        <v>332.901989421591</v>
      </c>
      <c r="K178" s="2">
        <f>TREND(Calibration!$A$2:$A$4,Calibration!$C$2:$C$4,E178)</f>
        <v>431.98278880931935</v>
      </c>
      <c r="L178" s="2">
        <f>TREND(Calibration!$A$2:$A$4,Calibration!$D$2:$D$4,G178)</f>
        <v>642.85939334627312</v>
      </c>
    </row>
    <row r="179" spans="1:12" x14ac:dyDescent="0.25">
      <c r="A179">
        <v>883027</v>
      </c>
      <c r="B179">
        <v>14.89599991</v>
      </c>
      <c r="C179">
        <v>0.30687001000000003</v>
      </c>
      <c r="D179">
        <v>35.671001429999997</v>
      </c>
      <c r="E179">
        <v>0.24951999999999999</v>
      </c>
      <c r="F179">
        <v>37.305000309999997</v>
      </c>
      <c r="G179">
        <v>0.89810002</v>
      </c>
      <c r="H179">
        <v>33.424999239999998</v>
      </c>
      <c r="J179" s="2">
        <f>TREND(Calibration!$A$2:$A$4,Calibration!$B$2:$B$4,C179)</f>
        <v>333.38846493653818</v>
      </c>
      <c r="K179" s="2">
        <f>TREND(Calibration!$A$2:$A$4,Calibration!$C$2:$C$4,E179)</f>
        <v>431.59245763200215</v>
      </c>
      <c r="L179" s="2">
        <f>TREND(Calibration!$A$2:$A$4,Calibration!$D$2:$D$4,G179)</f>
        <v>649.37932754500059</v>
      </c>
    </row>
    <row r="180" spans="1:12" x14ac:dyDescent="0.25">
      <c r="A180">
        <v>888057</v>
      </c>
      <c r="B180">
        <v>14.92199993</v>
      </c>
      <c r="C180">
        <v>0.30637999999999999</v>
      </c>
      <c r="D180">
        <v>35.659000399999996</v>
      </c>
      <c r="E180">
        <v>0.24951999999999999</v>
      </c>
      <c r="F180">
        <v>37.372001650000001</v>
      </c>
      <c r="G180">
        <v>0.90130001000000004</v>
      </c>
      <c r="H180">
        <v>33.39599991</v>
      </c>
      <c r="J180" s="2">
        <f>TREND(Calibration!$A$2:$A$4,Calibration!$B$2:$B$4,C180)</f>
        <v>331.22139341763568</v>
      </c>
      <c r="K180" s="2">
        <f>TREND(Calibration!$A$2:$A$4,Calibration!$C$2:$C$4,E180)</f>
        <v>431.59245763200215</v>
      </c>
      <c r="L180" s="2">
        <f>TREND(Calibration!$A$2:$A$4,Calibration!$D$2:$D$4,G180)</f>
        <v>651.6471137977328</v>
      </c>
    </row>
    <row r="181" spans="1:12" x14ac:dyDescent="0.25">
      <c r="A181">
        <v>893026</v>
      </c>
      <c r="B181">
        <v>14.91300011</v>
      </c>
      <c r="C181">
        <v>0.30735001000000001</v>
      </c>
      <c r="D181">
        <v>35.689998629999998</v>
      </c>
      <c r="E181">
        <v>0.24913999000000001</v>
      </c>
      <c r="F181">
        <v>37.355998990000003</v>
      </c>
      <c r="G181">
        <v>0.90020001000000005</v>
      </c>
      <c r="H181">
        <v>33.393001560000002</v>
      </c>
      <c r="J181" s="2">
        <f>TREND(Calibration!$A$2:$A$4,Calibration!$B$2:$B$4,C181)</f>
        <v>335.51126718358</v>
      </c>
      <c r="K181" s="2">
        <f>TREND(Calibration!$A$2:$A$4,Calibration!$C$2:$C$4,E181)</f>
        <v>428.62586261815727</v>
      </c>
      <c r="L181" s="2">
        <f>TREND(Calibration!$A$2:$A$4,Calibration!$D$2:$D$4,G181)</f>
        <v>650.86755983725004</v>
      </c>
    </row>
    <row r="182" spans="1:12" x14ac:dyDescent="0.25">
      <c r="A182">
        <v>898077</v>
      </c>
      <c r="B182">
        <v>14.90600014</v>
      </c>
      <c r="C182">
        <v>0.30568001</v>
      </c>
      <c r="D182">
        <v>35.700000760000002</v>
      </c>
      <c r="E182">
        <v>0.24918999999999999</v>
      </c>
      <c r="F182">
        <v>37.331001280000002</v>
      </c>
      <c r="G182">
        <v>0.89969999</v>
      </c>
      <c r="H182">
        <v>33.382999419999997</v>
      </c>
      <c r="J182" s="2">
        <f>TREND(Calibration!$A$2:$A$4,Calibration!$B$2:$B$4,C182)</f>
        <v>328.12568436574634</v>
      </c>
      <c r="K182" s="2">
        <f>TREND(Calibration!$A$2:$A$4,Calibration!$C$2:$C$4,E182)</f>
        <v>429.01627186170958</v>
      </c>
      <c r="L182" s="2">
        <f>TREND(Calibration!$A$2:$A$4,Calibration!$D$2:$D$4,G182)</f>
        <v>650.51320295423125</v>
      </c>
    </row>
    <row r="183" spans="1:12" x14ac:dyDescent="0.25">
      <c r="A183">
        <v>903135</v>
      </c>
      <c r="B183">
        <v>14.85700035</v>
      </c>
      <c r="C183">
        <v>0.30395000999999999</v>
      </c>
      <c r="D183">
        <v>35.70299911</v>
      </c>
      <c r="E183">
        <v>0.24951999999999999</v>
      </c>
      <c r="F183">
        <v>37.283000950000002</v>
      </c>
      <c r="G183">
        <v>0.89480000999999998</v>
      </c>
      <c r="H183">
        <v>33.437999730000001</v>
      </c>
      <c r="J183" s="2">
        <f>TREND(Calibration!$A$2:$A$4,Calibration!$B$2:$B$4,C183)</f>
        <v>320.47475126703262</v>
      </c>
      <c r="K183" s="2">
        <f>TREND(Calibration!$A$2:$A$4,Calibration!$C$2:$C$4,E183)</f>
        <v>431.59245763200215</v>
      </c>
      <c r="L183" s="2">
        <f>TREND(Calibration!$A$2:$A$4,Calibration!$D$2:$D$4,G183)</f>
        <v>647.04065857669798</v>
      </c>
    </row>
    <row r="184" spans="1:12" x14ac:dyDescent="0.25">
      <c r="A184">
        <v>908122</v>
      </c>
      <c r="B184">
        <v>14.824000359999999</v>
      </c>
      <c r="C184">
        <v>0.30508000000000002</v>
      </c>
      <c r="D184">
        <v>35.686000819999997</v>
      </c>
      <c r="E184">
        <v>0.24973001</v>
      </c>
      <c r="F184">
        <v>37.311000819999997</v>
      </c>
      <c r="G184">
        <v>0.89109998999999995</v>
      </c>
      <c r="H184">
        <v>33.348999020000001</v>
      </c>
      <c r="J184" s="2">
        <f>TREND(Calibration!$A$2:$A$4,Calibration!$B$2:$B$4,C184)</f>
        <v>325.4721373318971</v>
      </c>
      <c r="K184" s="2">
        <f>TREND(Calibration!$A$2:$A$4,Calibration!$C$2:$C$4,E184)</f>
        <v>433.23192664296948</v>
      </c>
      <c r="L184" s="2">
        <f>TREND(Calibration!$A$2:$A$4,Calibration!$D$2:$D$4,G184)</f>
        <v>644.41850835409286</v>
      </c>
    </row>
    <row r="185" spans="1:12" x14ac:dyDescent="0.25">
      <c r="A185">
        <v>913073</v>
      </c>
      <c r="B185">
        <v>14.79800034</v>
      </c>
      <c r="C185">
        <v>0.30838000999999998</v>
      </c>
      <c r="D185">
        <v>35.708000179999999</v>
      </c>
      <c r="E185">
        <v>0.24979000000000001</v>
      </c>
      <c r="F185">
        <v>37.259998320000001</v>
      </c>
      <c r="G185">
        <v>0.89050001000000001</v>
      </c>
      <c r="H185">
        <v>33.396999360000002</v>
      </c>
      <c r="J185" s="2">
        <f>TREND(Calibration!$A$2:$A$4,Calibration!$B$2:$B$4,C185)</f>
        <v>340.06644700535753</v>
      </c>
      <c r="K185" s="2">
        <f>TREND(Calibration!$A$2:$A$4,Calibration!$C$2:$C$4,E185)</f>
        <v>433.70024598951454</v>
      </c>
      <c r="L185" s="2">
        <f>TREND(Calibration!$A$2:$A$4,Calibration!$D$2:$D$4,G185)</f>
        <v>643.99331127662879</v>
      </c>
    </row>
    <row r="186" spans="1:12" x14ac:dyDescent="0.25">
      <c r="A186">
        <v>918151</v>
      </c>
      <c r="B186">
        <v>14.805999760000001</v>
      </c>
      <c r="C186">
        <v>0.30476001000000003</v>
      </c>
      <c r="D186">
        <v>35.680999759999999</v>
      </c>
      <c r="E186">
        <v>0.24989</v>
      </c>
      <c r="F186">
        <v>37.355998990000003</v>
      </c>
      <c r="G186">
        <v>0.90020001000000005</v>
      </c>
      <c r="H186">
        <v>33.34500122</v>
      </c>
      <c r="J186" s="2">
        <f>TREND(Calibration!$A$2:$A$4,Calibration!$B$2:$B$4,C186)</f>
        <v>324.056980058916</v>
      </c>
      <c r="K186" s="2">
        <f>TREND(Calibration!$A$2:$A$4,Calibration!$C$2:$C$4,E186)</f>
        <v>434.48090834414847</v>
      </c>
      <c r="L186" s="2">
        <f>TREND(Calibration!$A$2:$A$4,Calibration!$D$2:$D$4,G186)</f>
        <v>650.86755983725004</v>
      </c>
    </row>
    <row r="187" spans="1:12" x14ac:dyDescent="0.25">
      <c r="A187">
        <v>923074</v>
      </c>
      <c r="B187">
        <v>14.788999560000001</v>
      </c>
      <c r="C187">
        <v>0.30362001</v>
      </c>
      <c r="D187">
        <v>35.671001429999997</v>
      </c>
      <c r="E187">
        <v>0.24984001</v>
      </c>
      <c r="F187">
        <v>37.3429985</v>
      </c>
      <c r="G187">
        <v>0.89920001999999999</v>
      </c>
      <c r="H187">
        <v>33.424999239999998</v>
      </c>
      <c r="J187" s="2">
        <f>TREND(Calibration!$A$2:$A$4,Calibration!$B$2:$B$4,C187)</f>
        <v>319.01532472219128</v>
      </c>
      <c r="K187" s="2">
        <f>TREND(Calibration!$A$2:$A$4,Calibration!$C$2:$C$4,E187)</f>
        <v>434.09065523306685</v>
      </c>
      <c r="L187" s="2">
        <f>TREND(Calibration!$A$2:$A$4,Calibration!$D$2:$D$4,G187)</f>
        <v>650.15888150548346</v>
      </c>
    </row>
    <row r="188" spans="1:12" x14ac:dyDescent="0.25">
      <c r="A188">
        <v>928258</v>
      </c>
      <c r="B188">
        <v>14.80200005</v>
      </c>
      <c r="C188">
        <v>0.30502998999999997</v>
      </c>
      <c r="D188">
        <v>35.630001069999999</v>
      </c>
      <c r="E188">
        <v>0.24995001</v>
      </c>
      <c r="F188">
        <v>37.384998320000001</v>
      </c>
      <c r="G188">
        <v>0.89920001999999999</v>
      </c>
      <c r="H188">
        <v>33.38999939</v>
      </c>
      <c r="J188" s="2">
        <f>TREND(Calibration!$A$2:$A$4,Calibration!$B$2:$B$4,C188)</f>
        <v>325.25096787278335</v>
      </c>
      <c r="K188" s="2">
        <f>TREND(Calibration!$A$2:$A$4,Calibration!$C$2:$C$4,E188)</f>
        <v>434.94938382316445</v>
      </c>
      <c r="L188" s="2">
        <f>TREND(Calibration!$A$2:$A$4,Calibration!$D$2:$D$4,G188)</f>
        <v>650.15888150548346</v>
      </c>
    </row>
    <row r="189" spans="1:12" x14ac:dyDescent="0.25">
      <c r="A189">
        <v>933029</v>
      </c>
      <c r="B189">
        <v>14.821999549999999</v>
      </c>
      <c r="C189">
        <v>0.30437999999999998</v>
      </c>
      <c r="D189">
        <v>35.694000240000001</v>
      </c>
      <c r="E189">
        <v>0.24984001</v>
      </c>
      <c r="F189">
        <v>37.349998470000003</v>
      </c>
      <c r="G189">
        <v>0.90240001999999997</v>
      </c>
      <c r="H189">
        <v>33.42200089</v>
      </c>
      <c r="J189" s="2">
        <f>TREND(Calibration!$A$2:$A$4,Calibration!$B$2:$B$4,C189)</f>
        <v>322.37638405496091</v>
      </c>
      <c r="K189" s="2">
        <f>TREND(Calibration!$A$2:$A$4,Calibration!$C$2:$C$4,E189)</f>
        <v>434.09065523306685</v>
      </c>
      <c r="L189" s="2">
        <f>TREND(Calibration!$A$2:$A$4,Calibration!$D$2:$D$4,G189)</f>
        <v>652.42667484506978</v>
      </c>
    </row>
    <row r="190" spans="1:12" x14ac:dyDescent="0.25">
      <c r="A190">
        <v>938121</v>
      </c>
      <c r="B190">
        <v>14.79899979</v>
      </c>
      <c r="C190">
        <v>0.30789</v>
      </c>
      <c r="D190">
        <v>35.652000430000001</v>
      </c>
      <c r="E190">
        <v>0.24979000000000001</v>
      </c>
      <c r="F190">
        <v>37.308998109999997</v>
      </c>
      <c r="G190">
        <v>0.89319998</v>
      </c>
      <c r="H190">
        <v>33.437999730000001</v>
      </c>
      <c r="J190" s="2">
        <f>TREND(Calibration!$A$2:$A$4,Calibration!$B$2:$B$4,C190)</f>
        <v>337.89937548645548</v>
      </c>
      <c r="K190" s="2">
        <f>TREND(Calibration!$A$2:$A$4,Calibration!$C$2:$C$4,E190)</f>
        <v>433.70024598951454</v>
      </c>
      <c r="L190" s="2">
        <f>TREND(Calibration!$A$2:$A$4,Calibration!$D$2:$D$4,G190)</f>
        <v>645.9067406463422</v>
      </c>
    </row>
    <row r="191" spans="1:12" x14ac:dyDescent="0.25">
      <c r="A191">
        <v>943149</v>
      </c>
      <c r="B191">
        <v>14.873999599999999</v>
      </c>
      <c r="C191">
        <v>0.30410999</v>
      </c>
      <c r="D191">
        <v>35.671001429999997</v>
      </c>
      <c r="E191">
        <v>0.24979000000000001</v>
      </c>
      <c r="F191">
        <v>37.368999479999999</v>
      </c>
      <c r="G191">
        <v>0.89969999</v>
      </c>
      <c r="H191">
        <v>33.416000369999999</v>
      </c>
      <c r="J191" s="2">
        <f>TREND(Calibration!$A$2:$A$4,Calibration!$B$2:$B$4,C191)</f>
        <v>321.18226356595301</v>
      </c>
      <c r="K191" s="2">
        <f>TREND(Calibration!$A$2:$A$4,Calibration!$C$2:$C$4,E191)</f>
        <v>433.70024598951454</v>
      </c>
      <c r="L191" s="2">
        <f>TREND(Calibration!$A$2:$A$4,Calibration!$D$2:$D$4,G191)</f>
        <v>650.51320295423125</v>
      </c>
    </row>
    <row r="192" spans="1:12" x14ac:dyDescent="0.25">
      <c r="A192">
        <v>948125</v>
      </c>
      <c r="B192">
        <v>14.864000320000001</v>
      </c>
      <c r="C192">
        <v>0.30373000999999999</v>
      </c>
      <c r="D192">
        <v>35.694000240000001</v>
      </c>
      <c r="E192">
        <v>0.24979000000000001</v>
      </c>
      <c r="F192">
        <v>37.301998140000002</v>
      </c>
      <c r="G192">
        <v>0.89270002000000004</v>
      </c>
      <c r="H192">
        <v>33.453998570000003</v>
      </c>
      <c r="J192" s="2">
        <f>TREND(Calibration!$A$2:$A$4,Calibration!$B$2:$B$4,C192)</f>
        <v>319.50180023713824</v>
      </c>
      <c r="K192" s="2">
        <f>TREND(Calibration!$A$2:$A$4,Calibration!$C$2:$C$4,E192)</f>
        <v>433.70024598951454</v>
      </c>
      <c r="L192" s="2">
        <f>TREND(Calibration!$A$2:$A$4,Calibration!$D$2:$D$4,G192)</f>
        <v>645.55242628444864</v>
      </c>
    </row>
    <row r="193" spans="1:12" x14ac:dyDescent="0.25">
      <c r="A193">
        <v>953026</v>
      </c>
      <c r="B193">
        <v>14.89299965</v>
      </c>
      <c r="C193">
        <v>0.30399999</v>
      </c>
      <c r="D193">
        <v>35.674999239999998</v>
      </c>
      <c r="E193">
        <v>0.24984001</v>
      </c>
      <c r="F193">
        <v>37.312000269999999</v>
      </c>
      <c r="G193">
        <v>0.89649999000000002</v>
      </c>
      <c r="H193">
        <v>33.435001370000002</v>
      </c>
      <c r="J193" s="2">
        <f>TREND(Calibration!$A$2:$A$4,Calibration!$B$2:$B$4,C193)</f>
        <v>320.69578805100582</v>
      </c>
      <c r="K193" s="2">
        <f>TREND(Calibration!$A$2:$A$4,Calibration!$C$2:$C$4,E193)</f>
        <v>434.09065523306685</v>
      </c>
      <c r="L193" s="2">
        <f>TREND(Calibration!$A$2:$A$4,Calibration!$D$2:$D$4,G193)</f>
        <v>648.24540961464493</v>
      </c>
    </row>
    <row r="194" spans="1:12" x14ac:dyDescent="0.25">
      <c r="A194">
        <v>958089</v>
      </c>
      <c r="B194">
        <v>14.97399998</v>
      </c>
      <c r="C194">
        <v>0.30459999999999998</v>
      </c>
      <c r="D194">
        <v>35.659000399999996</v>
      </c>
      <c r="E194">
        <v>0.24945999999999999</v>
      </c>
      <c r="F194">
        <v>37.388000490000003</v>
      </c>
      <c r="G194">
        <v>0.90560001000000001</v>
      </c>
      <c r="H194">
        <v>33.370998380000003</v>
      </c>
      <c r="J194" s="2">
        <f>TREND(Calibration!$A$2:$A$4,Calibration!$B$2:$B$4,C194)</f>
        <v>323.34933508485506</v>
      </c>
      <c r="K194" s="2">
        <f>TREND(Calibration!$A$2:$A$4,Calibration!$C$2:$C$4,E194)</f>
        <v>431.12406021922175</v>
      </c>
      <c r="L194" s="2">
        <f>TREND(Calibration!$A$2:$A$4,Calibration!$D$2:$D$4,G194)</f>
        <v>654.69446109780199</v>
      </c>
    </row>
    <row r="195" spans="1:12" x14ac:dyDescent="0.25">
      <c r="A195">
        <v>963026</v>
      </c>
      <c r="B195">
        <v>14.9659996</v>
      </c>
      <c r="C195">
        <v>0.30621999999999999</v>
      </c>
      <c r="D195">
        <v>35.679000850000001</v>
      </c>
      <c r="E195">
        <v>0.24945999999999999</v>
      </c>
      <c r="F195">
        <v>37.352001190000003</v>
      </c>
      <c r="G195">
        <v>0.91159999000000003</v>
      </c>
      <c r="H195">
        <v>33.370998380000003</v>
      </c>
      <c r="J195" s="2">
        <f>TREND(Calibration!$A$2:$A$4,Calibration!$B$2:$B$4,C195)</f>
        <v>330.51379266862182</v>
      </c>
      <c r="K195" s="2">
        <f>TREND(Calibration!$A$2:$A$4,Calibration!$C$2:$C$4,E195)</f>
        <v>431.12406021922175</v>
      </c>
      <c r="L195" s="2">
        <f>TREND(Calibration!$A$2:$A$4,Calibration!$D$2:$D$4,G195)</f>
        <v>658.94655943581802</v>
      </c>
    </row>
    <row r="196" spans="1:12" x14ac:dyDescent="0.25">
      <c r="A196">
        <v>968027</v>
      </c>
      <c r="B196">
        <v>14.963000299999999</v>
      </c>
      <c r="C196">
        <v>0.30384000999999999</v>
      </c>
      <c r="D196">
        <v>35.664001460000001</v>
      </c>
      <c r="E196">
        <v>0.24951999999999999</v>
      </c>
      <c r="F196">
        <v>37.3429985</v>
      </c>
      <c r="G196">
        <v>0.91100000999999997</v>
      </c>
      <c r="H196">
        <v>33.341999049999998</v>
      </c>
      <c r="J196" s="2">
        <f>TREND(Calibration!$A$2:$A$4,Calibration!$B$2:$B$4,C196)</f>
        <v>319.98827575208543</v>
      </c>
      <c r="K196" s="2">
        <f>TREND(Calibration!$A$2:$A$4,Calibration!$C$2:$C$4,E196)</f>
        <v>431.59245763200215</v>
      </c>
      <c r="L196" s="2">
        <f>TREND(Calibration!$A$2:$A$4,Calibration!$D$2:$D$4,G196)</f>
        <v>658.52136235835394</v>
      </c>
    </row>
    <row r="197" spans="1:12" x14ac:dyDescent="0.25">
      <c r="A197">
        <v>973105</v>
      </c>
      <c r="B197">
        <v>14.90799999</v>
      </c>
      <c r="C197">
        <v>0.30621999999999999</v>
      </c>
      <c r="D197">
        <v>35.653999329999998</v>
      </c>
      <c r="E197">
        <v>0.24951999999999999</v>
      </c>
      <c r="F197">
        <v>37.29499817</v>
      </c>
      <c r="G197">
        <v>0.91100000999999997</v>
      </c>
      <c r="H197">
        <v>33.412998199999997</v>
      </c>
      <c r="J197" s="2">
        <f>TREND(Calibration!$A$2:$A$4,Calibration!$B$2:$B$4,C197)</f>
        <v>330.51379266862182</v>
      </c>
      <c r="K197" s="2">
        <f>TREND(Calibration!$A$2:$A$4,Calibration!$C$2:$C$4,E197)</f>
        <v>431.59245763200215</v>
      </c>
      <c r="L197" s="2">
        <f>TREND(Calibration!$A$2:$A$4,Calibration!$D$2:$D$4,G197)</f>
        <v>658.52136235835394</v>
      </c>
    </row>
    <row r="198" spans="1:12" x14ac:dyDescent="0.25">
      <c r="A198">
        <v>978165</v>
      </c>
      <c r="B198">
        <v>14.89000034</v>
      </c>
      <c r="C198">
        <v>0.30880999999999997</v>
      </c>
      <c r="D198">
        <v>35.678001399999999</v>
      </c>
      <c r="E198">
        <v>0.24945999999999999</v>
      </c>
      <c r="F198">
        <v>37.337001800000003</v>
      </c>
      <c r="G198">
        <v>0.90020001000000005</v>
      </c>
      <c r="H198">
        <v>33.310001370000002</v>
      </c>
      <c r="J198" s="2">
        <f>TREND(Calibration!$A$2:$A$4,Calibration!$B$2:$B$4,C198)</f>
        <v>341.96807979328582</v>
      </c>
      <c r="K198" s="2">
        <f>TREND(Calibration!$A$2:$A$4,Calibration!$C$2:$C$4,E198)</f>
        <v>431.12406021922175</v>
      </c>
      <c r="L198" s="2">
        <f>TREND(Calibration!$A$2:$A$4,Calibration!$D$2:$D$4,G198)</f>
        <v>650.86755983725004</v>
      </c>
    </row>
    <row r="199" spans="1:12" x14ac:dyDescent="0.25">
      <c r="A199">
        <v>983105</v>
      </c>
      <c r="B199">
        <v>14.92199993</v>
      </c>
      <c r="C199">
        <v>0.30757001</v>
      </c>
      <c r="D199">
        <v>35.674999239999998</v>
      </c>
      <c r="E199">
        <v>0.24951999999999999</v>
      </c>
      <c r="F199">
        <v>37.359001159999998</v>
      </c>
      <c r="G199">
        <v>0.91430001999999999</v>
      </c>
      <c r="H199">
        <v>33.319000240000001</v>
      </c>
      <c r="J199" s="2">
        <f>TREND(Calibration!$A$2:$A$4,Calibration!$B$2:$B$4,C199)</f>
        <v>336.48421821347415</v>
      </c>
      <c r="K199" s="2">
        <f>TREND(Calibration!$A$2:$A$4,Calibration!$C$2:$C$4,E199)</f>
        <v>431.59245763200215</v>
      </c>
      <c r="L199" s="2">
        <f>TREND(Calibration!$A$2:$A$4,Calibration!$D$2:$D$4,G199)</f>
        <v>660.86003132665655</v>
      </c>
    </row>
    <row r="200" spans="1:12" x14ac:dyDescent="0.25">
      <c r="A200">
        <v>988119</v>
      </c>
      <c r="B200">
        <v>14.873999599999999</v>
      </c>
      <c r="C200">
        <v>0.30724998999999997</v>
      </c>
      <c r="D200">
        <v>35.674999239999998</v>
      </c>
      <c r="E200">
        <v>0.24984001</v>
      </c>
      <c r="F200">
        <v>37.292999270000003</v>
      </c>
      <c r="G200">
        <v>0.90240001999999997</v>
      </c>
      <c r="H200">
        <v>33.354999540000001</v>
      </c>
      <c r="J200" s="2">
        <f>TREND(Calibration!$A$2:$A$4,Calibration!$B$2:$B$4,C200)</f>
        <v>335.0689282653525</v>
      </c>
      <c r="K200" s="2">
        <f>TREND(Calibration!$A$2:$A$4,Calibration!$C$2:$C$4,E200)</f>
        <v>434.09065523306685</v>
      </c>
      <c r="L200" s="2">
        <f>TREND(Calibration!$A$2:$A$4,Calibration!$D$2:$D$4,G200)</f>
        <v>652.42667484506978</v>
      </c>
    </row>
    <row r="201" spans="1:12" x14ac:dyDescent="0.25">
      <c r="A201">
        <v>993027</v>
      </c>
      <c r="B201">
        <v>14.94999981</v>
      </c>
      <c r="C201">
        <v>0.30768001</v>
      </c>
      <c r="D201">
        <v>35.616001130000001</v>
      </c>
      <c r="E201">
        <v>0.24984001</v>
      </c>
      <c r="F201">
        <v>37.333000179999999</v>
      </c>
      <c r="G201">
        <v>0.91750001999999997</v>
      </c>
      <c r="H201">
        <v>33.370998380000003</v>
      </c>
      <c r="J201" s="2">
        <f>TREND(Calibration!$A$2:$A$4,Calibration!$B$2:$B$4,C201)</f>
        <v>336.97069372842134</v>
      </c>
      <c r="K201" s="2">
        <f>TREND(Calibration!$A$2:$A$4,Calibration!$C$2:$C$4,E201)</f>
        <v>434.09065523306685</v>
      </c>
      <c r="L201" s="2">
        <f>TREND(Calibration!$A$2:$A$4,Calibration!$D$2:$D$4,G201)</f>
        <v>663.12782466624299</v>
      </c>
    </row>
    <row r="202" spans="1:12" x14ac:dyDescent="0.25">
      <c r="A202">
        <v>998027</v>
      </c>
      <c r="B202">
        <v>14.96899986</v>
      </c>
      <c r="C202">
        <v>0.30388999</v>
      </c>
      <c r="D202">
        <v>35.679000850000001</v>
      </c>
      <c r="E202">
        <v>0.24984001</v>
      </c>
      <c r="F202">
        <v>37.305000309999997</v>
      </c>
      <c r="G202">
        <v>0.90399998000000004</v>
      </c>
      <c r="H202">
        <v>33.335998539999999</v>
      </c>
      <c r="J202" s="2">
        <f>TREND(Calibration!$A$2:$A$4,Calibration!$B$2:$B$4,C202)</f>
        <v>320.20931253605863</v>
      </c>
      <c r="K202" s="2">
        <f>TREND(Calibration!$A$2:$A$4,Calibration!$C$2:$C$4,E202)</f>
        <v>434.09065523306685</v>
      </c>
      <c r="L202" s="2">
        <f>TREND(Calibration!$A$2:$A$4,Calibration!$D$2:$D$4,G202)</f>
        <v>653.56054316744621</v>
      </c>
    </row>
    <row r="203" spans="1:12" x14ac:dyDescent="0.25">
      <c r="A203">
        <v>1003058</v>
      </c>
      <c r="B203">
        <v>15.022999759999999</v>
      </c>
      <c r="C203">
        <v>0.30307999000000002</v>
      </c>
      <c r="D203">
        <v>35.671001429999997</v>
      </c>
      <c r="E203">
        <v>0.24945999999999999</v>
      </c>
      <c r="F203">
        <v>37.314998629999998</v>
      </c>
      <c r="G203">
        <v>0.91369997999999997</v>
      </c>
      <c r="H203">
        <v>33.400001529999997</v>
      </c>
      <c r="J203" s="2">
        <f>TREND(Calibration!$A$2:$A$4,Calibration!$B$2:$B$4,C203)</f>
        <v>316.62708374417548</v>
      </c>
      <c r="K203" s="2">
        <f>TREND(Calibration!$A$2:$A$4,Calibration!$C$2:$C$4,E203)</f>
        <v>431.12406021922175</v>
      </c>
      <c r="L203" s="2">
        <f>TREND(Calibration!$A$2:$A$4,Calibration!$D$2:$D$4,G203)</f>
        <v>660.43479172806735</v>
      </c>
    </row>
    <row r="204" spans="1:12" x14ac:dyDescent="0.25">
      <c r="A204">
        <v>1008043</v>
      </c>
      <c r="B204">
        <v>15.041000370000001</v>
      </c>
      <c r="C204">
        <v>0.30626999999999999</v>
      </c>
      <c r="D204">
        <v>35.631999970000003</v>
      </c>
      <c r="E204">
        <v>0.24951999999999999</v>
      </c>
      <c r="F204">
        <v>37.335998539999999</v>
      </c>
      <c r="G204">
        <v>0.91320002</v>
      </c>
      <c r="H204">
        <v>33.41999817</v>
      </c>
      <c r="J204" s="2">
        <f>TREND(Calibration!$A$2:$A$4,Calibration!$B$2:$B$4,C204)</f>
        <v>330.73491790268872</v>
      </c>
      <c r="K204" s="2">
        <f>TREND(Calibration!$A$2:$A$4,Calibration!$C$2:$C$4,E204)</f>
        <v>431.59245763200215</v>
      </c>
      <c r="L204" s="2">
        <f>TREND(Calibration!$A$2:$A$4,Calibration!$D$2:$D$4,G204)</f>
        <v>660.0804773661738</v>
      </c>
    </row>
    <row r="205" spans="1:12" x14ac:dyDescent="0.25">
      <c r="A205">
        <v>1013149</v>
      </c>
      <c r="B205">
        <v>15.01500034</v>
      </c>
      <c r="C205">
        <v>0.30680998999999998</v>
      </c>
      <c r="D205">
        <v>35.634998320000001</v>
      </c>
      <c r="E205">
        <v>0.24945999999999999</v>
      </c>
      <c r="F205">
        <v>37.319999690000003</v>
      </c>
      <c r="G205">
        <v>0.90350001999999996</v>
      </c>
      <c r="H205">
        <v>33.375</v>
      </c>
      <c r="J205" s="2">
        <f>TREND(Calibration!$A$2:$A$4,Calibration!$B$2:$B$4,C205)</f>
        <v>333.12302620556397</v>
      </c>
      <c r="K205" s="2">
        <f>TREND(Calibration!$A$2:$A$4,Calibration!$C$2:$C$4,E205)</f>
        <v>431.12406021922175</v>
      </c>
      <c r="L205" s="2">
        <f>TREND(Calibration!$A$2:$A$4,Calibration!$D$2:$D$4,G205)</f>
        <v>653.20622880555254</v>
      </c>
    </row>
    <row r="206" spans="1:12" x14ac:dyDescent="0.25">
      <c r="A206">
        <v>1018211</v>
      </c>
      <c r="B206">
        <v>15.03299999</v>
      </c>
      <c r="C206">
        <v>0.30654000999999997</v>
      </c>
      <c r="D206">
        <v>35.622001650000001</v>
      </c>
      <c r="E206">
        <v>0.24956999999999999</v>
      </c>
      <c r="F206">
        <v>37.354999540000001</v>
      </c>
      <c r="G206">
        <v>0.91369997999999997</v>
      </c>
      <c r="H206">
        <v>33.416000369999999</v>
      </c>
      <c r="J206" s="2">
        <f>TREND(Calibration!$A$2:$A$4,Calibration!$B$2:$B$4,C206)</f>
        <v>331.92903839169662</v>
      </c>
      <c r="K206" s="2">
        <f>TREND(Calibration!$A$2:$A$4,Calibration!$C$2:$C$4,E206)</f>
        <v>431.98278880931935</v>
      </c>
      <c r="L206" s="2">
        <f>TREND(Calibration!$A$2:$A$4,Calibration!$D$2:$D$4,G206)</f>
        <v>660.43479172806735</v>
      </c>
    </row>
    <row r="207" spans="1:12" x14ac:dyDescent="0.25">
      <c r="A207">
        <v>1023055</v>
      </c>
      <c r="B207">
        <v>15.006999970000001</v>
      </c>
      <c r="C207">
        <v>0.30871000999999998</v>
      </c>
      <c r="D207">
        <v>35.631000520000001</v>
      </c>
      <c r="E207">
        <v>0.24945999999999999</v>
      </c>
      <c r="F207">
        <v>37.305000309999997</v>
      </c>
      <c r="G207">
        <v>0.90020001000000005</v>
      </c>
      <c r="H207">
        <v>33.341999049999998</v>
      </c>
      <c r="J207" s="2">
        <f>TREND(Calibration!$A$2:$A$4,Calibration!$B$2:$B$4,C207)</f>
        <v>341.52587355019887</v>
      </c>
      <c r="K207" s="2">
        <f>TREND(Calibration!$A$2:$A$4,Calibration!$C$2:$C$4,E207)</f>
        <v>431.12406021922175</v>
      </c>
      <c r="L207" s="2">
        <f>TREND(Calibration!$A$2:$A$4,Calibration!$D$2:$D$4,G207)</f>
        <v>650.86755983725004</v>
      </c>
    </row>
    <row r="208" spans="1:12" x14ac:dyDescent="0.25">
      <c r="A208">
        <v>1028088</v>
      </c>
      <c r="B208">
        <v>14.99400043</v>
      </c>
      <c r="C208">
        <v>0.30680998999999998</v>
      </c>
      <c r="D208">
        <v>35.681999210000001</v>
      </c>
      <c r="E208">
        <v>0.24951999999999999</v>
      </c>
      <c r="F208">
        <v>37.291999820000001</v>
      </c>
      <c r="G208">
        <v>0.90189998999999998</v>
      </c>
      <c r="H208">
        <v>33.394001009999997</v>
      </c>
      <c r="J208" s="2">
        <f>TREND(Calibration!$A$2:$A$4,Calibration!$B$2:$B$4,C208)</f>
        <v>333.12302620556397</v>
      </c>
      <c r="K208" s="2">
        <f>TREND(Calibration!$A$2:$A$4,Calibration!$C$2:$C$4,E208)</f>
        <v>431.59245763200215</v>
      </c>
      <c r="L208" s="2">
        <f>TREND(Calibration!$A$2:$A$4,Calibration!$D$2:$D$4,G208)</f>
        <v>652.07231087519688</v>
      </c>
    </row>
    <row r="209" spans="1:12" x14ac:dyDescent="0.25">
      <c r="A209">
        <v>1033042</v>
      </c>
      <c r="B209">
        <v>14.994999890000001</v>
      </c>
      <c r="C209">
        <v>0.30535001000000001</v>
      </c>
      <c r="D209">
        <v>35.647998809999997</v>
      </c>
      <c r="E209">
        <v>0.24984001</v>
      </c>
      <c r="F209">
        <v>37.313999180000003</v>
      </c>
      <c r="G209">
        <v>0.90289998000000005</v>
      </c>
      <c r="H209">
        <v>33.354999540000001</v>
      </c>
      <c r="J209" s="2">
        <f>TREND(Calibration!$A$2:$A$4,Calibration!$B$2:$B$4,C209)</f>
        <v>326.666257820905</v>
      </c>
      <c r="K209" s="2">
        <f>TREND(Calibration!$A$2:$A$4,Calibration!$C$2:$C$4,E209)</f>
        <v>434.09065523306685</v>
      </c>
      <c r="L209" s="2">
        <f>TREND(Calibration!$A$2:$A$4,Calibration!$D$2:$D$4,G209)</f>
        <v>652.78098920696345</v>
      </c>
    </row>
    <row r="210" spans="1:12" x14ac:dyDescent="0.25">
      <c r="A210">
        <v>1038028</v>
      </c>
      <c r="B210">
        <v>15.022999759999999</v>
      </c>
      <c r="C210">
        <v>0.30572999000000001</v>
      </c>
      <c r="D210">
        <v>35.659000399999996</v>
      </c>
      <c r="E210">
        <v>0.24979000000000001</v>
      </c>
      <c r="F210">
        <v>37.349998470000003</v>
      </c>
      <c r="G210">
        <v>0.91000002999999996</v>
      </c>
      <c r="H210">
        <v>33.286998750000002</v>
      </c>
      <c r="J210" s="2">
        <f>TREND(Calibration!$A$2:$A$4,Calibration!$B$2:$B$4,C210)</f>
        <v>328.34672114971977</v>
      </c>
      <c r="K210" s="2">
        <f>TREND(Calibration!$A$2:$A$4,Calibration!$C$2:$C$4,E210)</f>
        <v>433.70024598951454</v>
      </c>
      <c r="L210" s="2">
        <f>TREND(Calibration!$A$2:$A$4,Calibration!$D$2:$D$4,G210)</f>
        <v>657.81269111344159</v>
      </c>
    </row>
    <row r="211" spans="1:12" x14ac:dyDescent="0.25">
      <c r="A211">
        <v>1043152</v>
      </c>
      <c r="B211">
        <v>15.01599979</v>
      </c>
      <c r="C211">
        <v>0.30810999999999999</v>
      </c>
      <c r="D211">
        <v>35.643001560000002</v>
      </c>
      <c r="E211">
        <v>0.24984001</v>
      </c>
      <c r="F211">
        <v>37.32799911</v>
      </c>
      <c r="G211">
        <v>0.91320002</v>
      </c>
      <c r="H211">
        <v>33.284000399999996</v>
      </c>
      <c r="J211" s="2">
        <f>TREND(Calibration!$A$2:$A$4,Calibration!$B$2:$B$4,C211)</f>
        <v>338.87232651634963</v>
      </c>
      <c r="K211" s="2">
        <f>TREND(Calibration!$A$2:$A$4,Calibration!$C$2:$C$4,E211)</f>
        <v>434.09065523306685</v>
      </c>
      <c r="L211" s="2">
        <f>TREND(Calibration!$A$2:$A$4,Calibration!$D$2:$D$4,G211)</f>
        <v>660.0804773661738</v>
      </c>
    </row>
    <row r="212" spans="1:12" x14ac:dyDescent="0.25">
      <c r="A212">
        <v>1048251</v>
      </c>
      <c r="B212">
        <v>14.99400043</v>
      </c>
      <c r="C212">
        <v>0.30395000999999999</v>
      </c>
      <c r="D212">
        <v>35.626998899999997</v>
      </c>
      <c r="E212">
        <v>0.24979000000000001</v>
      </c>
      <c r="F212">
        <v>37.349998470000003</v>
      </c>
      <c r="G212">
        <v>0.91589999</v>
      </c>
      <c r="H212">
        <v>33.376998899999997</v>
      </c>
      <c r="J212" s="2">
        <f>TREND(Calibration!$A$2:$A$4,Calibration!$B$2:$B$4,C212)</f>
        <v>320.47475126703262</v>
      </c>
      <c r="K212" s="2">
        <f>TREND(Calibration!$A$2:$A$4,Calibration!$C$2:$C$4,E212)</f>
        <v>433.70024598951454</v>
      </c>
      <c r="L212" s="2">
        <f>TREND(Calibration!$A$2:$A$4,Calibration!$D$2:$D$4,G212)</f>
        <v>661.99390673588721</v>
      </c>
    </row>
    <row r="213" spans="1:12" x14ac:dyDescent="0.25">
      <c r="A213">
        <v>1053208</v>
      </c>
      <c r="B213">
        <v>14.98400021</v>
      </c>
      <c r="C213">
        <v>0.30648999999999998</v>
      </c>
      <c r="D213">
        <v>35.648998259999999</v>
      </c>
      <c r="E213">
        <v>0.24984001</v>
      </c>
      <c r="F213">
        <v>37.359001159999998</v>
      </c>
      <c r="G213">
        <v>0.91970003</v>
      </c>
      <c r="H213">
        <v>33.341999049999998</v>
      </c>
      <c r="J213" s="2">
        <f>TREND(Calibration!$A$2:$A$4,Calibration!$B$2:$B$4,C213)</f>
        <v>331.70786893258287</v>
      </c>
      <c r="K213" s="2">
        <f>TREND(Calibration!$A$2:$A$4,Calibration!$C$2:$C$4,E213)</f>
        <v>434.09065523306685</v>
      </c>
      <c r="L213" s="2">
        <f>TREND(Calibration!$A$2:$A$4,Calibration!$D$2:$D$4,G213)</f>
        <v>664.68693967406284</v>
      </c>
    </row>
    <row r="214" spans="1:12" x14ac:dyDescent="0.25">
      <c r="A214">
        <v>1058045</v>
      </c>
      <c r="B214">
        <v>14.95300007</v>
      </c>
      <c r="C214">
        <v>0.30583999000000001</v>
      </c>
      <c r="D214">
        <v>35.625999450000002</v>
      </c>
      <c r="E214">
        <v>0.24979000000000001</v>
      </c>
      <c r="F214">
        <v>37.352001190000003</v>
      </c>
      <c r="G214">
        <v>0.91320002</v>
      </c>
      <c r="H214">
        <v>33.375</v>
      </c>
      <c r="J214" s="2">
        <f>TREND(Calibration!$A$2:$A$4,Calibration!$B$2:$B$4,C214)</f>
        <v>328.83319666466673</v>
      </c>
      <c r="K214" s="2">
        <f>TREND(Calibration!$A$2:$A$4,Calibration!$C$2:$C$4,E214)</f>
        <v>433.70024598951454</v>
      </c>
      <c r="L214" s="2">
        <f>TREND(Calibration!$A$2:$A$4,Calibration!$D$2:$D$4,G214)</f>
        <v>660.0804773661738</v>
      </c>
    </row>
    <row r="215" spans="1:12" x14ac:dyDescent="0.25">
      <c r="A215">
        <v>1063125</v>
      </c>
      <c r="B215">
        <v>14.975999829999999</v>
      </c>
      <c r="C215">
        <v>0.30410999</v>
      </c>
      <c r="D215">
        <v>35.61000061</v>
      </c>
      <c r="E215">
        <v>0.24984001</v>
      </c>
      <c r="F215">
        <v>37.32400131</v>
      </c>
      <c r="G215">
        <v>0.91479999000000001</v>
      </c>
      <c r="H215">
        <v>33.306999210000001</v>
      </c>
      <c r="J215" s="2">
        <f>TREND(Calibration!$A$2:$A$4,Calibration!$B$2:$B$4,C215)</f>
        <v>321.18226356595301</v>
      </c>
      <c r="K215" s="2">
        <f>TREND(Calibration!$A$2:$A$4,Calibration!$C$2:$C$4,E215)</f>
        <v>434.09065523306685</v>
      </c>
      <c r="L215" s="2">
        <f>TREND(Calibration!$A$2:$A$4,Calibration!$D$2:$D$4,G215)</f>
        <v>661.21435277540445</v>
      </c>
    </row>
    <row r="216" spans="1:12" x14ac:dyDescent="0.25">
      <c r="A216">
        <v>1068026</v>
      </c>
      <c r="B216">
        <v>14.96899986</v>
      </c>
      <c r="C216">
        <v>0.30594999</v>
      </c>
      <c r="D216">
        <v>35.629001619999997</v>
      </c>
      <c r="E216">
        <v>0.24984001</v>
      </c>
      <c r="F216">
        <v>37.319999690000003</v>
      </c>
      <c r="G216">
        <v>0.91479999000000001</v>
      </c>
      <c r="H216">
        <v>33.291000369999999</v>
      </c>
      <c r="J216" s="2">
        <f>TREND(Calibration!$A$2:$A$4,Calibration!$B$2:$B$4,C216)</f>
        <v>329.31967217961392</v>
      </c>
      <c r="K216" s="2">
        <f>TREND(Calibration!$A$2:$A$4,Calibration!$C$2:$C$4,E216)</f>
        <v>434.09065523306685</v>
      </c>
      <c r="L216" s="2">
        <f>TREND(Calibration!$A$2:$A$4,Calibration!$D$2:$D$4,G216)</f>
        <v>661.21435277540445</v>
      </c>
    </row>
    <row r="217" spans="1:12" x14ac:dyDescent="0.25">
      <c r="A217">
        <v>1073035</v>
      </c>
      <c r="B217">
        <v>14.97099972</v>
      </c>
      <c r="C217">
        <v>0.30307999000000002</v>
      </c>
      <c r="D217">
        <v>35.624000549999998</v>
      </c>
      <c r="E217">
        <v>0.24951999999999999</v>
      </c>
      <c r="F217">
        <v>37.320999149999999</v>
      </c>
      <c r="G217">
        <v>0.92989999000000001</v>
      </c>
      <c r="H217">
        <v>33.361000060000002</v>
      </c>
      <c r="J217" s="2">
        <f>TREND(Calibration!$A$2:$A$4,Calibration!$B$2:$B$4,C217)</f>
        <v>316.62708374417548</v>
      </c>
      <c r="K217" s="2">
        <f>TREND(Calibration!$A$2:$A$4,Calibration!$C$2:$C$4,E217)</f>
        <v>431.59245763200215</v>
      </c>
      <c r="L217" s="2">
        <f>TREND(Calibration!$A$2:$A$4,Calibration!$D$2:$D$4,G217)</f>
        <v>671.91550259657765</v>
      </c>
    </row>
    <row r="218" spans="1:12" x14ac:dyDescent="0.25">
      <c r="A218">
        <v>1078026</v>
      </c>
      <c r="B218">
        <v>14.972999570000001</v>
      </c>
      <c r="C218">
        <v>0.30508000000000002</v>
      </c>
      <c r="D218">
        <v>35.651000979999999</v>
      </c>
      <c r="E218">
        <v>0.24951999999999999</v>
      </c>
      <c r="F218">
        <v>37.365001679999999</v>
      </c>
      <c r="G218">
        <v>0.93049996999999995</v>
      </c>
      <c r="H218">
        <v>33.304000850000001</v>
      </c>
      <c r="J218" s="2">
        <f>TREND(Calibration!$A$2:$A$4,Calibration!$B$2:$B$4,C218)</f>
        <v>325.4721373318971</v>
      </c>
      <c r="K218" s="2">
        <f>TREND(Calibration!$A$2:$A$4,Calibration!$C$2:$C$4,E218)</f>
        <v>431.59245763200215</v>
      </c>
      <c r="L218" s="2">
        <f>TREND(Calibration!$A$2:$A$4,Calibration!$D$2:$D$4,G218)</f>
        <v>672.34069967404162</v>
      </c>
    </row>
    <row r="219" spans="1:12" x14ac:dyDescent="0.25">
      <c r="A219">
        <v>1083216</v>
      </c>
      <c r="B219">
        <v>14.989000320000001</v>
      </c>
      <c r="C219">
        <v>0.30562001</v>
      </c>
      <c r="D219">
        <v>35.634998320000001</v>
      </c>
      <c r="E219">
        <v>0.24951999999999999</v>
      </c>
      <c r="F219">
        <v>37.335998539999999</v>
      </c>
      <c r="G219">
        <v>0.92989999000000001</v>
      </c>
      <c r="H219">
        <v>33.2820015</v>
      </c>
      <c r="J219" s="2">
        <f>TREND(Calibration!$A$2:$A$4,Calibration!$B$2:$B$4,C219)</f>
        <v>327.86033408486605</v>
      </c>
      <c r="K219" s="2">
        <f>TREND(Calibration!$A$2:$A$4,Calibration!$C$2:$C$4,E219)</f>
        <v>431.59245763200215</v>
      </c>
      <c r="L219" s="2">
        <f>TREND(Calibration!$A$2:$A$4,Calibration!$D$2:$D$4,G219)</f>
        <v>671.91550259657765</v>
      </c>
    </row>
    <row r="220" spans="1:12" x14ac:dyDescent="0.25">
      <c r="A220">
        <v>1088027</v>
      </c>
      <c r="B220">
        <v>14.925999640000001</v>
      </c>
      <c r="C220">
        <v>0.30616999</v>
      </c>
      <c r="D220">
        <v>35.625</v>
      </c>
      <c r="E220">
        <v>0.24951999999999999</v>
      </c>
      <c r="F220">
        <v>37.2859993</v>
      </c>
      <c r="G220">
        <v>0.92510002999999996</v>
      </c>
      <c r="H220">
        <v>33.317001339999997</v>
      </c>
      <c r="J220" s="2">
        <f>TREND(Calibration!$A$2:$A$4,Calibration!$B$2:$B$4,C220)</f>
        <v>330.29262320950806</v>
      </c>
      <c r="K220" s="2">
        <f>TREND(Calibration!$A$2:$A$4,Calibration!$C$2:$C$4,E220)</f>
        <v>431.59245763200215</v>
      </c>
      <c r="L220" s="2">
        <f>TREND(Calibration!$A$2:$A$4,Calibration!$D$2:$D$4,G220)</f>
        <v>668.51384093461479</v>
      </c>
    </row>
    <row r="221" spans="1:12" x14ac:dyDescent="0.25">
      <c r="A221">
        <v>1093026</v>
      </c>
      <c r="B221">
        <v>14.897999759999999</v>
      </c>
      <c r="C221">
        <v>0.308</v>
      </c>
      <c r="D221">
        <v>35.608001710000003</v>
      </c>
      <c r="E221">
        <v>0.24951999999999999</v>
      </c>
      <c r="F221">
        <v>37.317001339999997</v>
      </c>
      <c r="G221">
        <v>0.92619996999999998</v>
      </c>
      <c r="H221">
        <v>33.346000670000002</v>
      </c>
      <c r="J221" s="2">
        <f>TREND(Calibration!$A$2:$A$4,Calibration!$B$2:$B$4,C221)</f>
        <v>338.38585100140244</v>
      </c>
      <c r="K221" s="2">
        <f>TREND(Calibration!$A$2:$A$4,Calibration!$C$2:$C$4,E221)</f>
        <v>431.59245763200215</v>
      </c>
      <c r="L221" s="2">
        <f>TREND(Calibration!$A$2:$A$4,Calibration!$D$2:$D$4,G221)</f>
        <v>669.29335237397243</v>
      </c>
    </row>
    <row r="222" spans="1:12" x14ac:dyDescent="0.25">
      <c r="A222">
        <v>1098028</v>
      </c>
      <c r="B222">
        <v>14.885000229999999</v>
      </c>
      <c r="C222">
        <v>0.30827000999999998</v>
      </c>
      <c r="D222">
        <v>35.606998439999998</v>
      </c>
      <c r="E222">
        <v>0.24951999999999999</v>
      </c>
      <c r="F222">
        <v>37.305000309999997</v>
      </c>
      <c r="G222">
        <v>0.91860001999999996</v>
      </c>
      <c r="H222">
        <v>33.298000340000002</v>
      </c>
      <c r="J222" s="2">
        <f>TREND(Calibration!$A$2:$A$4,Calibration!$B$2:$B$4,C222)</f>
        <v>339.57997149041034</v>
      </c>
      <c r="K222" s="2">
        <f>TREND(Calibration!$A$2:$A$4,Calibration!$C$2:$C$4,E222)</f>
        <v>431.59245763200215</v>
      </c>
      <c r="L222" s="2">
        <f>TREND(Calibration!$A$2:$A$4,Calibration!$D$2:$D$4,G222)</f>
        <v>663.90737862672574</v>
      </c>
    </row>
    <row r="223" spans="1:12" x14ac:dyDescent="0.25">
      <c r="A223">
        <v>1103034</v>
      </c>
      <c r="B223">
        <v>14.932000159999999</v>
      </c>
      <c r="C223">
        <v>0.31005999000000001</v>
      </c>
      <c r="D223">
        <v>35.624000549999998</v>
      </c>
      <c r="E223">
        <v>0.24973001</v>
      </c>
      <c r="F223">
        <v>37.368999479999999</v>
      </c>
      <c r="G223">
        <v>0.92989999000000001</v>
      </c>
      <c r="H223">
        <v>33.286998750000002</v>
      </c>
      <c r="J223" s="2">
        <f>TREND(Calibration!$A$2:$A$4,Calibration!$B$2:$B$4,C223)</f>
        <v>347.49616641991088</v>
      </c>
      <c r="K223" s="2">
        <f>TREND(Calibration!$A$2:$A$4,Calibration!$C$2:$C$4,E223)</f>
        <v>433.23192664296948</v>
      </c>
      <c r="L223" s="2">
        <f>TREND(Calibration!$A$2:$A$4,Calibration!$D$2:$D$4,G223)</f>
        <v>671.91550259657765</v>
      </c>
    </row>
    <row r="224" spans="1:12" x14ac:dyDescent="0.25">
      <c r="A224">
        <v>1108028</v>
      </c>
      <c r="B224">
        <v>14.902999879999999</v>
      </c>
      <c r="C224">
        <v>0.31130001000000002</v>
      </c>
      <c r="D224">
        <v>35.597999569999999</v>
      </c>
      <c r="E224">
        <v>0.24945999999999999</v>
      </c>
      <c r="F224">
        <v>37.277000430000001</v>
      </c>
      <c r="G224">
        <v>0.91589999</v>
      </c>
      <c r="H224">
        <v>33.310001370000002</v>
      </c>
      <c r="J224" s="2">
        <f>TREND(Calibration!$A$2:$A$4,Calibration!$B$2:$B$4,C224)</f>
        <v>352.9801606748631</v>
      </c>
      <c r="K224" s="2">
        <f>TREND(Calibration!$A$2:$A$4,Calibration!$C$2:$C$4,E224)</f>
        <v>431.12406021922175</v>
      </c>
      <c r="L224" s="2">
        <f>TREND(Calibration!$A$2:$A$4,Calibration!$D$2:$D$4,G224)</f>
        <v>661.99390673588721</v>
      </c>
    </row>
    <row r="225" spans="1:12" x14ac:dyDescent="0.25">
      <c r="A225">
        <v>1113105</v>
      </c>
      <c r="B225">
        <v>14.92399979</v>
      </c>
      <c r="C225">
        <v>0.30930001000000001</v>
      </c>
      <c r="D225">
        <v>35.606998439999998</v>
      </c>
      <c r="E225">
        <v>0.24979000000000001</v>
      </c>
      <c r="F225">
        <v>37.359001159999998</v>
      </c>
      <c r="G225">
        <v>0.9375</v>
      </c>
      <c r="H225">
        <v>33.333000179999999</v>
      </c>
      <c r="J225" s="2">
        <f>TREND(Calibration!$A$2:$A$4,Calibration!$B$2:$B$4,C225)</f>
        <v>344.1351513121881</v>
      </c>
      <c r="K225" s="2">
        <f>TREND(Calibration!$A$2:$A$4,Calibration!$C$2:$C$4,E225)</f>
        <v>433.70024598951454</v>
      </c>
      <c r="L225" s="2">
        <f>TREND(Calibration!$A$2:$A$4,Calibration!$D$2:$D$4,G225)</f>
        <v>677.30151886494946</v>
      </c>
    </row>
    <row r="226" spans="1:12" x14ac:dyDescent="0.25">
      <c r="A226">
        <v>1118027</v>
      </c>
      <c r="B226">
        <v>14.880000109999999</v>
      </c>
      <c r="C226">
        <v>0.31152001000000001</v>
      </c>
      <c r="D226">
        <v>35.590000150000002</v>
      </c>
      <c r="E226">
        <v>0.24979000000000001</v>
      </c>
      <c r="F226">
        <v>37.335998539999999</v>
      </c>
      <c r="G226">
        <v>0.93540000999999995</v>
      </c>
      <c r="H226">
        <v>33.381000520000001</v>
      </c>
      <c r="J226" s="2">
        <f>TREND(Calibration!$A$2:$A$4,Calibration!$B$2:$B$4,C226)</f>
        <v>353.95311170475725</v>
      </c>
      <c r="K226" s="2">
        <f>TREND(Calibration!$A$2:$A$4,Calibration!$C$2:$C$4,E226)</f>
        <v>433.70024598951454</v>
      </c>
      <c r="L226" s="2">
        <f>TREND(Calibration!$A$2:$A$4,Calibration!$D$2:$D$4,G226)</f>
        <v>675.81328657270001</v>
      </c>
    </row>
    <row r="227" spans="1:12" x14ac:dyDescent="0.25">
      <c r="A227">
        <v>1123123</v>
      </c>
      <c r="B227">
        <v>14.89000034</v>
      </c>
      <c r="C227">
        <v>0.30676001000000003</v>
      </c>
      <c r="D227">
        <v>35.570999149999999</v>
      </c>
      <c r="E227">
        <v>0.24984001</v>
      </c>
      <c r="F227">
        <v>37.335998539999999</v>
      </c>
      <c r="G227">
        <v>0.93210000000000004</v>
      </c>
      <c r="H227">
        <v>33.377998349999999</v>
      </c>
      <c r="J227" s="2">
        <f>TREND(Calibration!$A$2:$A$4,Calibration!$B$2:$B$4,C227)</f>
        <v>332.901989421591</v>
      </c>
      <c r="K227" s="2">
        <f>TREND(Calibration!$A$2:$A$4,Calibration!$C$2:$C$4,E227)</f>
        <v>434.09065523306685</v>
      </c>
      <c r="L227" s="2">
        <f>TREND(Calibration!$A$2:$A$4,Calibration!$D$2:$D$4,G227)</f>
        <v>673.47461760439739</v>
      </c>
    </row>
    <row r="228" spans="1:12" x14ac:dyDescent="0.25">
      <c r="A228">
        <v>1128028</v>
      </c>
      <c r="B228">
        <v>14.913999560000001</v>
      </c>
      <c r="C228">
        <v>0.31022</v>
      </c>
      <c r="D228">
        <v>35.634998320000001</v>
      </c>
      <c r="E228">
        <v>0.24989</v>
      </c>
      <c r="F228">
        <v>37.305000309999997</v>
      </c>
      <c r="G228">
        <v>0.92180002000000005</v>
      </c>
      <c r="H228">
        <v>33.396999360000002</v>
      </c>
      <c r="J228" s="2">
        <f>TREND(Calibration!$A$2:$A$4,Calibration!$B$2:$B$4,C228)</f>
        <v>348.20381139397159</v>
      </c>
      <c r="K228" s="2">
        <f>TREND(Calibration!$A$2:$A$4,Calibration!$C$2:$C$4,E228)</f>
        <v>434.48090834414847</v>
      </c>
      <c r="L228" s="2">
        <f>TREND(Calibration!$A$2:$A$4,Calibration!$D$2:$D$4,G228)</f>
        <v>666.17517196631218</v>
      </c>
    </row>
    <row r="229" spans="1:12" x14ac:dyDescent="0.25">
      <c r="A229">
        <v>1133165</v>
      </c>
      <c r="B229">
        <v>14.911000250000001</v>
      </c>
      <c r="C229">
        <v>0.30875998999999998</v>
      </c>
      <c r="D229">
        <v>35.61000061</v>
      </c>
      <c r="E229">
        <v>0.24979000000000001</v>
      </c>
      <c r="F229">
        <v>37.313999180000003</v>
      </c>
      <c r="G229">
        <v>0.91210002000000001</v>
      </c>
      <c r="H229">
        <v>33.333000179999999</v>
      </c>
      <c r="J229" s="2">
        <f>TREND(Calibration!$A$2:$A$4,Calibration!$B$2:$B$4,C229)</f>
        <v>341.74691033417207</v>
      </c>
      <c r="K229" s="2">
        <f>TREND(Calibration!$A$2:$A$4,Calibration!$C$2:$C$4,E229)</f>
        <v>433.70024598951454</v>
      </c>
      <c r="L229" s="2">
        <f>TREND(Calibration!$A$2:$A$4,Calibration!$D$2:$D$4,G229)</f>
        <v>659.30092340569104</v>
      </c>
    </row>
    <row r="230" spans="1:12" x14ac:dyDescent="0.25">
      <c r="A230">
        <v>1138035</v>
      </c>
      <c r="B230">
        <v>14.94999981</v>
      </c>
      <c r="C230">
        <v>0.30779001</v>
      </c>
      <c r="D230">
        <v>35.606998439999998</v>
      </c>
      <c r="E230">
        <v>0.25022</v>
      </c>
      <c r="F230">
        <v>37.326999659999998</v>
      </c>
      <c r="G230">
        <v>0.91810000000000003</v>
      </c>
      <c r="H230">
        <v>33.287998199999997</v>
      </c>
      <c r="J230" s="2">
        <f>TREND(Calibration!$A$2:$A$4,Calibration!$B$2:$B$4,C230)</f>
        <v>337.45716924336853</v>
      </c>
      <c r="K230" s="2">
        <f>TREND(Calibration!$A$2:$A$4,Calibration!$C$2:$C$4,E230)</f>
        <v>437.05709411444104</v>
      </c>
      <c r="L230" s="2">
        <f>TREND(Calibration!$A$2:$A$4,Calibration!$D$2:$D$4,G230)</f>
        <v>663.55302174370706</v>
      </c>
    </row>
    <row r="231" spans="1:12" x14ac:dyDescent="0.25">
      <c r="A231">
        <v>1143027</v>
      </c>
      <c r="B231">
        <v>14.975999829999999</v>
      </c>
      <c r="C231">
        <v>0.30816999</v>
      </c>
      <c r="D231">
        <v>35.618000029999997</v>
      </c>
      <c r="E231">
        <v>0.25022</v>
      </c>
      <c r="F231">
        <v>37.3429985</v>
      </c>
      <c r="G231">
        <v>0.92400002000000003</v>
      </c>
      <c r="H231">
        <v>33.348999020000001</v>
      </c>
      <c r="J231" s="2">
        <f>TREND(Calibration!$A$2:$A$4,Calibration!$B$2:$B$4,C231)</f>
        <v>339.13763257218307</v>
      </c>
      <c r="K231" s="2">
        <f>TREND(Calibration!$A$2:$A$4,Calibration!$C$2:$C$4,E231)</f>
        <v>437.05709411444104</v>
      </c>
      <c r="L231" s="2">
        <f>TREND(Calibration!$A$2:$A$4,Calibration!$D$2:$D$4,G231)</f>
        <v>667.73427988727781</v>
      </c>
    </row>
    <row r="232" spans="1:12" x14ac:dyDescent="0.25">
      <c r="A232">
        <v>1148029</v>
      </c>
      <c r="B232">
        <v>14.93900013</v>
      </c>
      <c r="C232">
        <v>0.30810999999999999</v>
      </c>
      <c r="D232">
        <v>35.5929985</v>
      </c>
      <c r="E232">
        <v>0.25016000999999999</v>
      </c>
      <c r="F232">
        <v>37.354999540000001</v>
      </c>
      <c r="G232">
        <v>0.92449999000000005</v>
      </c>
      <c r="H232">
        <v>33.354999540000001</v>
      </c>
      <c r="J232" s="2">
        <f>TREND(Calibration!$A$2:$A$4,Calibration!$B$2:$B$4,C232)</f>
        <v>338.87232651634963</v>
      </c>
      <c r="K232" s="2">
        <f>TREND(Calibration!$A$2:$A$4,Calibration!$C$2:$C$4,E232)</f>
        <v>436.58877476789598</v>
      </c>
      <c r="L232" s="2">
        <f>TREND(Calibration!$A$2:$A$4,Calibration!$D$2:$D$4,G232)</f>
        <v>668.08860133602559</v>
      </c>
    </row>
    <row r="233" spans="1:12" x14ac:dyDescent="0.25">
      <c r="A233">
        <v>1153027</v>
      </c>
      <c r="B233">
        <v>14.902999879999999</v>
      </c>
      <c r="C233">
        <v>0.30670999999999998</v>
      </c>
      <c r="D233">
        <v>35.583999630000001</v>
      </c>
      <c r="E233">
        <v>0.25022</v>
      </c>
      <c r="F233">
        <v>37.305000309999997</v>
      </c>
      <c r="G233">
        <v>0.91540003000000003</v>
      </c>
      <c r="H233">
        <v>33.352001190000003</v>
      </c>
      <c r="J233" s="2">
        <f>TREND(Calibration!$A$2:$A$4,Calibration!$B$2:$B$4,C233)</f>
        <v>332.68081996247702</v>
      </c>
      <c r="K233" s="2">
        <f>TREND(Calibration!$A$2:$A$4,Calibration!$C$2:$C$4,E233)</f>
        <v>437.05709411444104</v>
      </c>
      <c r="L233" s="2">
        <f>TREND(Calibration!$A$2:$A$4,Calibration!$D$2:$D$4,G233)</f>
        <v>661.63959237399365</v>
      </c>
    </row>
    <row r="234" spans="1:12" x14ac:dyDescent="0.25">
      <c r="A234">
        <v>1158027</v>
      </c>
      <c r="B234">
        <v>14.944000239999999</v>
      </c>
      <c r="C234">
        <v>0.31195000000000001</v>
      </c>
      <c r="D234">
        <v>35.583000179999999</v>
      </c>
      <c r="E234">
        <v>0.25022</v>
      </c>
      <c r="F234">
        <v>37.38999939</v>
      </c>
      <c r="G234">
        <v>0.92129998999999996</v>
      </c>
      <c r="H234">
        <v>33.341999049999998</v>
      </c>
      <c r="J234" s="2">
        <f>TREND(Calibration!$A$2:$A$4,Calibration!$B$2:$B$4,C234)</f>
        <v>355.85474449268554</v>
      </c>
      <c r="K234" s="2">
        <f>TREND(Calibration!$A$2:$A$4,Calibration!$C$2:$C$4,E234)</f>
        <v>437.05709411444104</v>
      </c>
      <c r="L234" s="2">
        <f>TREND(Calibration!$A$2:$A$4,Calibration!$D$2:$D$4,G234)</f>
        <v>665.82080799643916</v>
      </c>
    </row>
    <row r="235" spans="1:12" x14ac:dyDescent="0.25">
      <c r="A235">
        <v>1163027</v>
      </c>
      <c r="B235">
        <v>14.94999981</v>
      </c>
      <c r="C235">
        <v>0.30713998999999997</v>
      </c>
      <c r="D235">
        <v>35.576999659999998</v>
      </c>
      <c r="E235">
        <v>0.25011</v>
      </c>
      <c r="F235">
        <v>37.365001679999999</v>
      </c>
      <c r="G235">
        <v>0.91640001999999998</v>
      </c>
      <c r="H235">
        <v>33.354999540000001</v>
      </c>
      <c r="J235" s="2">
        <f>TREND(Calibration!$A$2:$A$4,Calibration!$B$2:$B$4,C235)</f>
        <v>334.58245275040531</v>
      </c>
      <c r="K235" s="2">
        <f>TREND(Calibration!$A$2:$A$4,Calibration!$C$2:$C$4,E235)</f>
        <v>436.19836552434367</v>
      </c>
      <c r="L235" s="2">
        <f>TREND(Calibration!$A$2:$A$4,Calibration!$D$2:$D$4,G235)</f>
        <v>662.34827070576011</v>
      </c>
    </row>
    <row r="236" spans="1:12" x14ac:dyDescent="0.25">
      <c r="A236">
        <v>1168027</v>
      </c>
      <c r="B236">
        <v>14.928999900000001</v>
      </c>
      <c r="C236">
        <v>0.30491998999999997</v>
      </c>
      <c r="D236">
        <v>35.590000150000002</v>
      </c>
      <c r="E236">
        <v>0.25022</v>
      </c>
      <c r="F236">
        <v>37.368000029999997</v>
      </c>
      <c r="G236">
        <v>0.92180002000000005</v>
      </c>
      <c r="H236">
        <v>33.370998380000003</v>
      </c>
      <c r="J236" s="2">
        <f>TREND(Calibration!$A$2:$A$4,Calibration!$B$2:$B$4,C236)</f>
        <v>324.76449235783616</v>
      </c>
      <c r="K236" s="2">
        <f>TREND(Calibration!$A$2:$A$4,Calibration!$C$2:$C$4,E236)</f>
        <v>437.05709411444104</v>
      </c>
      <c r="L236" s="2">
        <f>TREND(Calibration!$A$2:$A$4,Calibration!$D$2:$D$4,G236)</f>
        <v>666.17517196631218</v>
      </c>
    </row>
    <row r="237" spans="1:12" x14ac:dyDescent="0.25">
      <c r="A237">
        <v>1173290</v>
      </c>
      <c r="B237">
        <v>14.88399982</v>
      </c>
      <c r="C237">
        <v>0.30935001000000001</v>
      </c>
      <c r="D237">
        <v>35.605998990000003</v>
      </c>
      <c r="E237">
        <v>0.25022</v>
      </c>
      <c r="F237">
        <v>37.313999180000003</v>
      </c>
      <c r="G237">
        <v>0.90460001999999995</v>
      </c>
      <c r="H237">
        <v>33.2820015</v>
      </c>
      <c r="J237" s="2">
        <f>TREND(Calibration!$A$2:$A$4,Calibration!$B$2:$B$4,C237)</f>
        <v>344.356276546255</v>
      </c>
      <c r="K237" s="2">
        <f>TREND(Calibration!$A$2:$A$4,Calibration!$C$2:$C$4,E237)</f>
        <v>437.05709411444104</v>
      </c>
      <c r="L237" s="2">
        <f>TREND(Calibration!$A$2:$A$4,Calibration!$D$2:$D$4,G237)</f>
        <v>653.98578276603541</v>
      </c>
    </row>
    <row r="238" spans="1:12" x14ac:dyDescent="0.25">
      <c r="A238">
        <v>1178027</v>
      </c>
      <c r="B238">
        <v>14.82900047</v>
      </c>
      <c r="C238">
        <v>0.29756999000000001</v>
      </c>
      <c r="D238">
        <v>35.573001859999998</v>
      </c>
      <c r="E238">
        <v>0.25022</v>
      </c>
      <c r="F238">
        <v>37.332000729999997</v>
      </c>
      <c r="G238">
        <v>0.91540003000000003</v>
      </c>
      <c r="H238">
        <v>33.326999659999998</v>
      </c>
      <c r="J238" s="2">
        <f>TREND(Calibration!$A$2:$A$4,Calibration!$B$2:$B$4,C238)</f>
        <v>292.2590829500059</v>
      </c>
      <c r="K238" s="2">
        <f>TREND(Calibration!$A$2:$A$4,Calibration!$C$2:$C$4,E238)</f>
        <v>437.05709411444104</v>
      </c>
      <c r="L238" s="2">
        <f>TREND(Calibration!$A$2:$A$4,Calibration!$D$2:$D$4,G238)</f>
        <v>661.63959237399365</v>
      </c>
    </row>
    <row r="239" spans="1:12" x14ac:dyDescent="0.25">
      <c r="A239">
        <v>1183027</v>
      </c>
      <c r="B239">
        <v>14.821999549999999</v>
      </c>
      <c r="C239">
        <v>0.30530000000000002</v>
      </c>
      <c r="D239">
        <v>35.549999239999998</v>
      </c>
      <c r="E239">
        <v>0.25016000999999999</v>
      </c>
      <c r="F239">
        <v>37.341999049999998</v>
      </c>
      <c r="G239">
        <v>0.9073</v>
      </c>
      <c r="H239">
        <v>33.2820015</v>
      </c>
      <c r="J239" s="2">
        <f>TREND(Calibration!$A$2:$A$4,Calibration!$B$2:$B$4,C239)</f>
        <v>326.44508836179148</v>
      </c>
      <c r="K239" s="2">
        <f>TREND(Calibration!$A$2:$A$4,Calibration!$C$2:$C$4,E239)</f>
        <v>436.58877476789598</v>
      </c>
      <c r="L239" s="2">
        <f>TREND(Calibration!$A$2:$A$4,Calibration!$D$2:$D$4,G239)</f>
        <v>655.89921922260305</v>
      </c>
    </row>
    <row r="240" spans="1:12" x14ac:dyDescent="0.25">
      <c r="A240">
        <v>1188034</v>
      </c>
      <c r="B240">
        <v>14.78499985</v>
      </c>
      <c r="C240">
        <v>0.30259999999999998</v>
      </c>
      <c r="D240">
        <v>35.583000179999999</v>
      </c>
      <c r="E240">
        <v>0.25016000999999999</v>
      </c>
      <c r="F240">
        <v>37.291999820000001</v>
      </c>
      <c r="G240">
        <v>0.91430001999999999</v>
      </c>
      <c r="H240">
        <v>33.333000179999999</v>
      </c>
      <c r="J240" s="2">
        <f>TREND(Calibration!$A$2:$A$4,Calibration!$B$2:$B$4,C240)</f>
        <v>314.50432572218006</v>
      </c>
      <c r="K240" s="2">
        <f>TREND(Calibration!$A$2:$A$4,Calibration!$C$2:$C$4,E240)</f>
        <v>436.58877476789598</v>
      </c>
      <c r="L240" s="2">
        <f>TREND(Calibration!$A$2:$A$4,Calibration!$D$2:$D$4,G240)</f>
        <v>660.86003132665655</v>
      </c>
    </row>
    <row r="241" spans="1:12" x14ac:dyDescent="0.25">
      <c r="A241">
        <v>1193119</v>
      </c>
      <c r="B241">
        <v>14.83199978</v>
      </c>
      <c r="C241">
        <v>0.30406000999999999</v>
      </c>
      <c r="D241">
        <v>35.590000150000002</v>
      </c>
      <c r="E241">
        <v>0.25016000999999999</v>
      </c>
      <c r="F241">
        <v>37.319999690000003</v>
      </c>
      <c r="G241">
        <v>0.9073</v>
      </c>
      <c r="H241">
        <v>33.2820015</v>
      </c>
      <c r="J241" s="2">
        <f>TREND(Calibration!$A$2:$A$4,Calibration!$B$2:$B$4,C241)</f>
        <v>320.96122678197958</v>
      </c>
      <c r="K241" s="2">
        <f>TREND(Calibration!$A$2:$A$4,Calibration!$C$2:$C$4,E241)</f>
        <v>436.58877476789598</v>
      </c>
      <c r="L241" s="2">
        <f>TREND(Calibration!$A$2:$A$4,Calibration!$D$2:$D$4,G241)</f>
        <v>655.89921922260305</v>
      </c>
    </row>
    <row r="242" spans="1:12" x14ac:dyDescent="0.25">
      <c r="A242">
        <v>1198152</v>
      </c>
      <c r="B242">
        <v>14.855999949999999</v>
      </c>
      <c r="C242">
        <v>0.30502998999999997</v>
      </c>
      <c r="D242">
        <v>35.568000789999999</v>
      </c>
      <c r="E242">
        <v>0.25016000999999999</v>
      </c>
      <c r="F242">
        <v>37.352001190000003</v>
      </c>
      <c r="G242">
        <v>0.91860001999999996</v>
      </c>
      <c r="H242">
        <v>33.326000209999997</v>
      </c>
      <c r="J242" s="2">
        <f>TREND(Calibration!$A$2:$A$4,Calibration!$B$2:$B$4,C242)</f>
        <v>325.25096787278335</v>
      </c>
      <c r="K242" s="2">
        <f>TREND(Calibration!$A$2:$A$4,Calibration!$C$2:$C$4,E242)</f>
        <v>436.58877476789598</v>
      </c>
      <c r="L242" s="2">
        <f>TREND(Calibration!$A$2:$A$4,Calibration!$D$2:$D$4,G242)</f>
        <v>663.90737862672574</v>
      </c>
    </row>
    <row r="243" spans="1:12" x14ac:dyDescent="0.25">
      <c r="A243">
        <v>1203042</v>
      </c>
      <c r="B243">
        <v>14.821000099999999</v>
      </c>
      <c r="C243">
        <v>0.30648999999999998</v>
      </c>
      <c r="D243">
        <v>35.585998539999999</v>
      </c>
      <c r="E243">
        <v>0.25016000999999999</v>
      </c>
      <c r="F243">
        <v>37.305000309999997</v>
      </c>
      <c r="G243">
        <v>0.90619998999999996</v>
      </c>
      <c r="H243">
        <v>33.304000850000001</v>
      </c>
      <c r="J243" s="2">
        <f>TREND(Calibration!$A$2:$A$4,Calibration!$B$2:$B$4,C243)</f>
        <v>331.70786893258287</v>
      </c>
      <c r="K243" s="2">
        <f>TREND(Calibration!$A$2:$A$4,Calibration!$C$2:$C$4,E243)</f>
        <v>436.58877476789598</v>
      </c>
      <c r="L243" s="2">
        <f>TREND(Calibration!$A$2:$A$4,Calibration!$D$2:$D$4,G243)</f>
        <v>655.11965817526607</v>
      </c>
    </row>
    <row r="244" spans="1:12" x14ac:dyDescent="0.25">
      <c r="A244">
        <v>1208086</v>
      </c>
      <c r="B244">
        <v>14.819000239999999</v>
      </c>
      <c r="C244">
        <v>0.30746001000000001</v>
      </c>
      <c r="D244">
        <v>35.573001859999998</v>
      </c>
      <c r="E244">
        <v>0.25011</v>
      </c>
      <c r="F244">
        <v>37.328998570000003</v>
      </c>
      <c r="G244">
        <v>0.92180002000000005</v>
      </c>
      <c r="H244">
        <v>33.340000150000002</v>
      </c>
      <c r="J244" s="2">
        <f>TREND(Calibration!$A$2:$A$4,Calibration!$B$2:$B$4,C244)</f>
        <v>335.99774269852719</v>
      </c>
      <c r="K244" s="2">
        <f>TREND(Calibration!$A$2:$A$4,Calibration!$C$2:$C$4,E244)</f>
        <v>436.19836552434367</v>
      </c>
      <c r="L244" s="2">
        <f>TREND(Calibration!$A$2:$A$4,Calibration!$D$2:$D$4,G244)</f>
        <v>666.17517196631218</v>
      </c>
    </row>
    <row r="245" spans="1:12" x14ac:dyDescent="0.25">
      <c r="A245">
        <v>1213027</v>
      </c>
      <c r="B245">
        <v>14.87699986</v>
      </c>
      <c r="C245">
        <v>0.30621999999999999</v>
      </c>
      <c r="D245">
        <v>35.587001800000003</v>
      </c>
      <c r="E245">
        <v>0.25016000999999999</v>
      </c>
      <c r="F245">
        <v>37.374000549999998</v>
      </c>
      <c r="G245">
        <v>0.92019998999999997</v>
      </c>
      <c r="H245">
        <v>33.313999180000003</v>
      </c>
      <c r="J245" s="2">
        <f>TREND(Calibration!$A$2:$A$4,Calibration!$B$2:$B$4,C245)</f>
        <v>330.51379266862182</v>
      </c>
      <c r="K245" s="2">
        <f>TREND(Calibration!$A$2:$A$4,Calibration!$C$2:$C$4,E245)</f>
        <v>436.58877476789598</v>
      </c>
      <c r="L245" s="2">
        <f>TREND(Calibration!$A$2:$A$4,Calibration!$D$2:$D$4,G245)</f>
        <v>665.0412540359564</v>
      </c>
    </row>
    <row r="246" spans="1:12" x14ac:dyDescent="0.25">
      <c r="A246">
        <v>1218027</v>
      </c>
      <c r="B246">
        <v>14.79800034</v>
      </c>
      <c r="C246">
        <v>0.30832999999999999</v>
      </c>
      <c r="D246">
        <v>35.584999080000003</v>
      </c>
      <c r="E246">
        <v>0.25022</v>
      </c>
      <c r="F246">
        <v>37.291000369999999</v>
      </c>
      <c r="G246">
        <v>0.90829998000000001</v>
      </c>
      <c r="H246">
        <v>33.25</v>
      </c>
      <c r="J246" s="2">
        <f>TREND(Calibration!$A$2:$A$4,Calibration!$B$2:$B$4,C246)</f>
        <v>339.84527754624378</v>
      </c>
      <c r="K246" s="2">
        <f>TREND(Calibration!$A$2:$A$4,Calibration!$C$2:$C$4,E246)</f>
        <v>437.05709411444104</v>
      </c>
      <c r="L246" s="2">
        <f>TREND(Calibration!$A$2:$A$4,Calibration!$D$2:$D$4,G246)</f>
        <v>656.6078904675154</v>
      </c>
    </row>
    <row r="247" spans="1:12" x14ac:dyDescent="0.25">
      <c r="A247">
        <v>1223035</v>
      </c>
      <c r="B247">
        <v>14.819000239999999</v>
      </c>
      <c r="C247">
        <v>0.30654000999999997</v>
      </c>
      <c r="D247">
        <v>35.561000819999997</v>
      </c>
      <c r="E247">
        <v>0.25022</v>
      </c>
      <c r="F247">
        <v>37.284000399999996</v>
      </c>
      <c r="G247">
        <v>0.91700000000000004</v>
      </c>
      <c r="H247">
        <v>33.256999970000003</v>
      </c>
      <c r="J247" s="2">
        <f>TREND(Calibration!$A$2:$A$4,Calibration!$B$2:$B$4,C247)</f>
        <v>331.92903839169662</v>
      </c>
      <c r="K247" s="2">
        <f>TREND(Calibration!$A$2:$A$4,Calibration!$C$2:$C$4,E247)</f>
        <v>437.05709411444104</v>
      </c>
      <c r="L247" s="2">
        <f>TREND(Calibration!$A$2:$A$4,Calibration!$D$2:$D$4,G247)</f>
        <v>662.77346778322431</v>
      </c>
    </row>
    <row r="248" spans="1:12" x14ac:dyDescent="0.25">
      <c r="A248">
        <v>1228027</v>
      </c>
      <c r="B248">
        <v>14.852999690000001</v>
      </c>
      <c r="C248">
        <v>0.30648999999999998</v>
      </c>
      <c r="D248">
        <v>35.5890007</v>
      </c>
      <c r="E248">
        <v>0.25011</v>
      </c>
      <c r="F248">
        <v>37.278999329999998</v>
      </c>
      <c r="G248">
        <v>0.91589999</v>
      </c>
      <c r="H248">
        <v>33.287998199999997</v>
      </c>
      <c r="J248" s="2">
        <f>TREND(Calibration!$A$2:$A$4,Calibration!$B$2:$B$4,C248)</f>
        <v>331.70786893258287</v>
      </c>
      <c r="K248" s="2">
        <f>TREND(Calibration!$A$2:$A$4,Calibration!$C$2:$C$4,E248)</f>
        <v>436.19836552434367</v>
      </c>
      <c r="L248" s="2">
        <f>TREND(Calibration!$A$2:$A$4,Calibration!$D$2:$D$4,G248)</f>
        <v>661.99390673588721</v>
      </c>
    </row>
    <row r="249" spans="1:12" x14ac:dyDescent="0.25">
      <c r="A249">
        <v>1233136</v>
      </c>
      <c r="B249">
        <v>14.90499973</v>
      </c>
      <c r="C249">
        <v>0.30406000999999999</v>
      </c>
      <c r="D249">
        <v>35.567001339999997</v>
      </c>
      <c r="E249">
        <v>0.25022</v>
      </c>
      <c r="F249">
        <v>37.317001339999997</v>
      </c>
      <c r="G249">
        <v>0.91000002999999996</v>
      </c>
      <c r="H249">
        <v>33.210998539999999</v>
      </c>
      <c r="J249" s="2">
        <f>TREND(Calibration!$A$2:$A$4,Calibration!$B$2:$B$4,C249)</f>
        <v>320.96122678197958</v>
      </c>
      <c r="K249" s="2">
        <f>TREND(Calibration!$A$2:$A$4,Calibration!$C$2:$C$4,E249)</f>
        <v>437.05709411444104</v>
      </c>
      <c r="L249" s="2">
        <f>TREND(Calibration!$A$2:$A$4,Calibration!$D$2:$D$4,G249)</f>
        <v>657.81269111344159</v>
      </c>
    </row>
    <row r="250" spans="1:12" x14ac:dyDescent="0.25">
      <c r="A250">
        <v>1238033</v>
      </c>
      <c r="B250">
        <v>14.90499973</v>
      </c>
      <c r="C250">
        <v>0.30426999999999998</v>
      </c>
      <c r="D250">
        <v>35.530998230000002</v>
      </c>
      <c r="E250">
        <v>0.25016000999999999</v>
      </c>
      <c r="F250">
        <v>37.319999690000003</v>
      </c>
      <c r="G250">
        <v>0.92449999000000005</v>
      </c>
      <c r="H250">
        <v>33.212001800000003</v>
      </c>
      <c r="J250" s="2">
        <f>TREND(Calibration!$A$2:$A$4,Calibration!$B$2:$B$4,C250)</f>
        <v>321.88990854001372</v>
      </c>
      <c r="K250" s="2">
        <f>TREND(Calibration!$A$2:$A$4,Calibration!$C$2:$C$4,E250)</f>
        <v>436.58877476789598</v>
      </c>
      <c r="L250" s="2">
        <f>TREND(Calibration!$A$2:$A$4,Calibration!$D$2:$D$4,G250)</f>
        <v>668.08860133602559</v>
      </c>
    </row>
    <row r="251" spans="1:12" x14ac:dyDescent="0.25">
      <c r="A251">
        <v>1243175</v>
      </c>
      <c r="B251">
        <v>14.90699959</v>
      </c>
      <c r="C251">
        <v>0.30583999000000001</v>
      </c>
      <c r="D251">
        <v>35.554000850000001</v>
      </c>
      <c r="E251">
        <v>0.25022</v>
      </c>
      <c r="F251">
        <v>37.2820015</v>
      </c>
      <c r="G251">
        <v>0.91540003000000003</v>
      </c>
      <c r="H251">
        <v>33.256999970000003</v>
      </c>
      <c r="J251" s="2">
        <f>TREND(Calibration!$A$2:$A$4,Calibration!$B$2:$B$4,C251)</f>
        <v>328.83319666466673</v>
      </c>
      <c r="K251" s="2">
        <f>TREND(Calibration!$A$2:$A$4,Calibration!$C$2:$C$4,E251)</f>
        <v>437.05709411444104</v>
      </c>
      <c r="L251" s="2">
        <f>TREND(Calibration!$A$2:$A$4,Calibration!$D$2:$D$4,G251)</f>
        <v>661.63959237399365</v>
      </c>
    </row>
    <row r="252" spans="1:12" x14ac:dyDescent="0.25">
      <c r="A252">
        <v>1248158</v>
      </c>
      <c r="B252">
        <v>14.96800041</v>
      </c>
      <c r="C252">
        <v>0.30719000000000002</v>
      </c>
      <c r="D252">
        <v>35.520000459999999</v>
      </c>
      <c r="E252">
        <v>0.25016000999999999</v>
      </c>
      <c r="F252">
        <v>37.319999690000003</v>
      </c>
      <c r="G252">
        <v>0.93370003000000001</v>
      </c>
      <c r="H252">
        <v>33.30099869</v>
      </c>
      <c r="J252" s="2">
        <f>TREND(Calibration!$A$2:$A$4,Calibration!$B$2:$B$4,C252)</f>
        <v>334.80362220951929</v>
      </c>
      <c r="K252" s="2">
        <f>TREND(Calibration!$A$2:$A$4,Calibration!$C$2:$C$4,E252)</f>
        <v>436.58877476789598</v>
      </c>
      <c r="L252" s="2">
        <f>TREND(Calibration!$A$2:$A$4,Calibration!$D$2:$D$4,G252)</f>
        <v>674.60853553475317</v>
      </c>
    </row>
    <row r="253" spans="1:12" x14ac:dyDescent="0.25">
      <c r="A253">
        <v>1253026</v>
      </c>
      <c r="B253">
        <v>14.914999959999999</v>
      </c>
      <c r="C253">
        <v>0.30437999999999998</v>
      </c>
      <c r="D253">
        <v>35.5320015</v>
      </c>
      <c r="E253">
        <v>0.25005999000000001</v>
      </c>
      <c r="F253">
        <v>37.326999659999998</v>
      </c>
      <c r="G253">
        <v>0.93370003000000001</v>
      </c>
      <c r="H253">
        <v>33.319999690000003</v>
      </c>
      <c r="J253" s="2">
        <f>TREND(Calibration!$A$2:$A$4,Calibration!$B$2:$B$4,C253)</f>
        <v>322.37638405496091</v>
      </c>
      <c r="K253" s="2">
        <f>TREND(Calibration!$A$2:$A$4,Calibration!$C$2:$C$4,E253)</f>
        <v>435.80795628079113</v>
      </c>
      <c r="L253" s="2">
        <f>TREND(Calibration!$A$2:$A$4,Calibration!$D$2:$D$4,G253)</f>
        <v>674.60853553475317</v>
      </c>
    </row>
    <row r="254" spans="1:12" x14ac:dyDescent="0.25">
      <c r="A254">
        <v>1258032</v>
      </c>
      <c r="B254">
        <v>14.920000079999999</v>
      </c>
      <c r="C254">
        <v>0.30340999000000002</v>
      </c>
      <c r="D254">
        <v>35.566001890000003</v>
      </c>
      <c r="E254">
        <v>0.25005999000000001</v>
      </c>
      <c r="F254">
        <v>37.363998410000001</v>
      </c>
      <c r="G254">
        <v>0.93589997000000003</v>
      </c>
      <c r="H254">
        <v>33.256999970000003</v>
      </c>
      <c r="J254" s="2">
        <f>TREND(Calibration!$A$2:$A$4,Calibration!$B$2:$B$4,C254)</f>
        <v>318.08651028901681</v>
      </c>
      <c r="K254" s="2">
        <f>TREND(Calibration!$A$2:$A$4,Calibration!$C$2:$C$4,E254)</f>
        <v>435.80795628079113</v>
      </c>
      <c r="L254" s="2">
        <f>TREND(Calibration!$A$2:$A$4,Calibration!$D$2:$D$4,G254)</f>
        <v>676.16760093459368</v>
      </c>
    </row>
    <row r="255" spans="1:12" x14ac:dyDescent="0.25">
      <c r="A255">
        <v>1263027</v>
      </c>
      <c r="B255">
        <v>14.92199993</v>
      </c>
      <c r="C255">
        <v>0.30621999999999999</v>
      </c>
      <c r="D255">
        <v>35.576000209999997</v>
      </c>
      <c r="E255">
        <v>0.25022</v>
      </c>
      <c r="F255">
        <v>37.29700089</v>
      </c>
      <c r="G255">
        <v>0.92669999999999997</v>
      </c>
      <c r="H255">
        <v>33.298999790000003</v>
      </c>
      <c r="J255" s="2">
        <f>TREND(Calibration!$A$2:$A$4,Calibration!$B$2:$B$4,C255)</f>
        <v>330.51379266862182</v>
      </c>
      <c r="K255" s="2">
        <f>TREND(Calibration!$A$2:$A$4,Calibration!$C$2:$C$4,E255)</f>
        <v>437.05709411444104</v>
      </c>
      <c r="L255" s="2">
        <f>TREND(Calibration!$A$2:$A$4,Calibration!$D$2:$D$4,G255)</f>
        <v>669.64771634384545</v>
      </c>
    </row>
    <row r="256" spans="1:12" x14ac:dyDescent="0.25">
      <c r="A256">
        <v>1268027</v>
      </c>
      <c r="B256">
        <v>14.902000429999999</v>
      </c>
      <c r="C256">
        <v>0.30530000000000002</v>
      </c>
      <c r="D256">
        <v>35.509998320000001</v>
      </c>
      <c r="E256">
        <v>0.25011</v>
      </c>
      <c r="F256">
        <v>37.3429985</v>
      </c>
      <c r="G256">
        <v>0.93049996999999995</v>
      </c>
      <c r="H256">
        <v>33.291000369999999</v>
      </c>
      <c r="J256" s="2">
        <f>TREND(Calibration!$A$2:$A$4,Calibration!$B$2:$B$4,C256)</f>
        <v>326.44508836179148</v>
      </c>
      <c r="K256" s="2">
        <f>TREND(Calibration!$A$2:$A$4,Calibration!$C$2:$C$4,E256)</f>
        <v>436.19836552434367</v>
      </c>
      <c r="L256" s="2">
        <f>TREND(Calibration!$A$2:$A$4,Calibration!$D$2:$D$4,G256)</f>
        <v>672.34069967404162</v>
      </c>
    </row>
    <row r="257" spans="1:12" x14ac:dyDescent="0.25">
      <c r="A257">
        <v>1273026</v>
      </c>
      <c r="B257">
        <v>14.911999700000001</v>
      </c>
      <c r="C257">
        <v>0.30465001000000003</v>
      </c>
      <c r="D257">
        <v>35.536998750000002</v>
      </c>
      <c r="E257">
        <v>0.25016000999999999</v>
      </c>
      <c r="F257">
        <v>37.370998380000003</v>
      </c>
      <c r="G257">
        <v>0.93859999999999999</v>
      </c>
      <c r="H257">
        <v>33.291999820000001</v>
      </c>
      <c r="J257" s="2">
        <f>TREND(Calibration!$A$2:$A$4,Calibration!$B$2:$B$4,C257)</f>
        <v>323.57050454396904</v>
      </c>
      <c r="K257" s="2">
        <f>TREND(Calibration!$A$2:$A$4,Calibration!$C$2:$C$4,E257)</f>
        <v>436.58877476789598</v>
      </c>
      <c r="L257" s="2">
        <f>TREND(Calibration!$A$2:$A$4,Calibration!$D$2:$D$4,G257)</f>
        <v>678.08107282543222</v>
      </c>
    </row>
    <row r="258" spans="1:12" x14ac:dyDescent="0.25">
      <c r="A258">
        <v>1278111</v>
      </c>
      <c r="B258">
        <v>14.8579998</v>
      </c>
      <c r="C258">
        <v>0.30772999000000001</v>
      </c>
      <c r="D258">
        <v>35.520000459999999</v>
      </c>
      <c r="E258">
        <v>0.25022</v>
      </c>
      <c r="F258">
        <v>37.332000729999997</v>
      </c>
      <c r="G258">
        <v>0.93540000999999995</v>
      </c>
      <c r="H258">
        <v>33.298000340000002</v>
      </c>
      <c r="J258" s="2">
        <f>TREND(Calibration!$A$2:$A$4,Calibration!$B$2:$B$4,C258)</f>
        <v>337.19173051239454</v>
      </c>
      <c r="K258" s="2">
        <f>TREND(Calibration!$A$2:$A$4,Calibration!$C$2:$C$4,E258)</f>
        <v>437.05709411444104</v>
      </c>
      <c r="L258" s="2">
        <f>TREND(Calibration!$A$2:$A$4,Calibration!$D$2:$D$4,G258)</f>
        <v>675.81328657270001</v>
      </c>
    </row>
    <row r="259" spans="1:12" x14ac:dyDescent="0.25">
      <c r="A259">
        <v>1283027</v>
      </c>
      <c r="B259">
        <v>14.87100029</v>
      </c>
      <c r="C259">
        <v>0.30719000000000002</v>
      </c>
      <c r="D259">
        <v>35.528999329999998</v>
      </c>
      <c r="E259">
        <v>0.25016000999999999</v>
      </c>
      <c r="F259">
        <v>37.293998719999998</v>
      </c>
      <c r="G259">
        <v>0.92720002000000001</v>
      </c>
      <c r="H259">
        <v>33.243999479999999</v>
      </c>
      <c r="J259" s="2">
        <f>TREND(Calibration!$A$2:$A$4,Calibration!$B$2:$B$4,C259)</f>
        <v>334.80362220951929</v>
      </c>
      <c r="K259" s="2">
        <f>TREND(Calibration!$A$2:$A$4,Calibration!$C$2:$C$4,E259)</f>
        <v>436.58877476789598</v>
      </c>
      <c r="L259" s="2">
        <f>TREND(Calibration!$A$2:$A$4,Calibration!$D$2:$D$4,G259)</f>
        <v>670.00207322686413</v>
      </c>
    </row>
    <row r="260" spans="1:12" x14ac:dyDescent="0.25">
      <c r="A260">
        <v>1288034</v>
      </c>
      <c r="B260">
        <v>14.88099957</v>
      </c>
      <c r="C260">
        <v>0.30772999000000001</v>
      </c>
      <c r="D260">
        <v>35.563999180000003</v>
      </c>
      <c r="E260">
        <v>0.25011</v>
      </c>
      <c r="F260">
        <v>37.293998719999998</v>
      </c>
      <c r="G260">
        <v>0.93210000000000004</v>
      </c>
      <c r="H260">
        <v>33.252998349999999</v>
      </c>
      <c r="J260" s="2">
        <f>TREND(Calibration!$A$2:$A$4,Calibration!$B$2:$B$4,C260)</f>
        <v>337.19173051239454</v>
      </c>
      <c r="K260" s="2">
        <f>TREND(Calibration!$A$2:$A$4,Calibration!$C$2:$C$4,E260)</f>
        <v>436.19836552434367</v>
      </c>
      <c r="L260" s="2">
        <f>TREND(Calibration!$A$2:$A$4,Calibration!$D$2:$D$4,G260)</f>
        <v>673.47461760439739</v>
      </c>
    </row>
    <row r="261" spans="1:12" x14ac:dyDescent="0.25">
      <c r="A261">
        <v>1293035</v>
      </c>
      <c r="B261">
        <v>14.89099979</v>
      </c>
      <c r="C261">
        <v>0.30941001000000001</v>
      </c>
      <c r="D261">
        <v>35.520000459999999</v>
      </c>
      <c r="E261">
        <v>0.25016000999999999</v>
      </c>
      <c r="F261">
        <v>37.305999759999999</v>
      </c>
      <c r="G261">
        <v>0.93159997000000005</v>
      </c>
      <c r="H261">
        <v>33.208000179999999</v>
      </c>
      <c r="J261" s="2">
        <f>TREND(Calibration!$A$2:$A$4,Calibration!$B$2:$B$4,C261)</f>
        <v>344.62162682713529</v>
      </c>
      <c r="K261" s="2">
        <f>TREND(Calibration!$A$2:$A$4,Calibration!$C$2:$C$4,E261)</f>
        <v>436.58877476789598</v>
      </c>
      <c r="L261" s="2">
        <f>TREND(Calibration!$A$2:$A$4,Calibration!$D$2:$D$4,G261)</f>
        <v>673.12025363452449</v>
      </c>
    </row>
    <row r="262" spans="1:12" x14ac:dyDescent="0.25">
      <c r="A262">
        <v>1298030</v>
      </c>
      <c r="B262">
        <v>14.91899967</v>
      </c>
      <c r="C262">
        <v>0.30752000000000002</v>
      </c>
      <c r="D262">
        <v>35.462001800000003</v>
      </c>
      <c r="E262">
        <v>0.25016000999999999</v>
      </c>
      <c r="F262">
        <v>37.351001740000001</v>
      </c>
      <c r="G262">
        <v>0.94510000999999999</v>
      </c>
      <c r="H262">
        <v>33.259998320000001</v>
      </c>
      <c r="J262" s="2">
        <f>TREND(Calibration!$A$2:$A$4,Calibration!$B$2:$B$4,C262)</f>
        <v>336.26304875436063</v>
      </c>
      <c r="K262" s="2">
        <f>TREND(Calibration!$A$2:$A$4,Calibration!$C$2:$C$4,E262)</f>
        <v>436.58877476789598</v>
      </c>
      <c r="L262" s="2">
        <f>TREND(Calibration!$A$2:$A$4,Calibration!$D$2:$D$4,G262)</f>
        <v>682.68753513332126</v>
      </c>
    </row>
    <row r="263" spans="1:12" x14ac:dyDescent="0.25">
      <c r="A263">
        <v>1303027</v>
      </c>
      <c r="B263">
        <v>14.94799995</v>
      </c>
      <c r="C263">
        <v>0.30648999999999998</v>
      </c>
      <c r="D263">
        <v>35.478000639999998</v>
      </c>
      <c r="E263">
        <v>0.25016000999999999</v>
      </c>
      <c r="F263">
        <v>37.35400009</v>
      </c>
      <c r="G263">
        <v>0.94349998000000002</v>
      </c>
      <c r="H263">
        <v>33.20500183</v>
      </c>
      <c r="J263" s="2">
        <f>TREND(Calibration!$A$2:$A$4,Calibration!$B$2:$B$4,C263)</f>
        <v>331.70786893258287</v>
      </c>
      <c r="K263" s="2">
        <f>TREND(Calibration!$A$2:$A$4,Calibration!$C$2:$C$4,E263)</f>
        <v>436.58877476789598</v>
      </c>
      <c r="L263" s="2">
        <f>TREND(Calibration!$A$2:$A$4,Calibration!$D$2:$D$4,G263)</f>
        <v>681.55361720296548</v>
      </c>
    </row>
    <row r="264" spans="1:12" x14ac:dyDescent="0.25">
      <c r="A264">
        <v>1308026</v>
      </c>
      <c r="B264">
        <v>14.934000019999999</v>
      </c>
      <c r="C264">
        <v>0.30972999000000001</v>
      </c>
      <c r="D264">
        <v>35.52099991</v>
      </c>
      <c r="E264">
        <v>0.25022</v>
      </c>
      <c r="F264">
        <v>37.30099869</v>
      </c>
      <c r="G264">
        <v>0.93640000000000001</v>
      </c>
      <c r="H264">
        <v>33.272998809999997</v>
      </c>
      <c r="J264" s="2">
        <f>TREND(Calibration!$A$2:$A$4,Calibration!$B$2:$B$4,C264)</f>
        <v>346.03673987506954</v>
      </c>
      <c r="K264" s="2">
        <f>TREND(Calibration!$A$2:$A$4,Calibration!$C$2:$C$4,E264)</f>
        <v>437.05709411444104</v>
      </c>
      <c r="L264" s="2">
        <f>TREND(Calibration!$A$2:$A$4,Calibration!$D$2:$D$4,G264)</f>
        <v>676.52196490446659</v>
      </c>
    </row>
    <row r="265" spans="1:12" x14ac:dyDescent="0.25">
      <c r="A265">
        <v>1313122</v>
      </c>
      <c r="B265">
        <v>14.960000040000001</v>
      </c>
      <c r="C265">
        <v>0.30092001000000002</v>
      </c>
      <c r="D265">
        <v>35.51499939</v>
      </c>
      <c r="E265">
        <v>0.25022</v>
      </c>
      <c r="F265">
        <v>37.323001859999998</v>
      </c>
      <c r="G265">
        <v>0.9375</v>
      </c>
      <c r="H265">
        <v>33.173000340000002</v>
      </c>
      <c r="J265" s="2">
        <f>TREND(Calibration!$A$2:$A$4,Calibration!$B$2:$B$4,C265)</f>
        <v>307.07456208258009</v>
      </c>
      <c r="K265" s="2">
        <f>TREND(Calibration!$A$2:$A$4,Calibration!$C$2:$C$4,E265)</f>
        <v>437.05709411444104</v>
      </c>
      <c r="L265" s="2">
        <f>TREND(Calibration!$A$2:$A$4,Calibration!$D$2:$D$4,G265)</f>
        <v>677.30151886494946</v>
      </c>
    </row>
    <row r="266" spans="1:12" x14ac:dyDescent="0.25">
      <c r="A266">
        <v>1318027</v>
      </c>
      <c r="B266">
        <v>14.98499966</v>
      </c>
      <c r="C266">
        <v>0.30978999000000002</v>
      </c>
      <c r="D266">
        <v>35.493999479999999</v>
      </c>
      <c r="E266">
        <v>0.25016000999999999</v>
      </c>
      <c r="F266">
        <v>37.351001740000001</v>
      </c>
      <c r="G266">
        <v>0.94510000999999999</v>
      </c>
      <c r="H266">
        <v>33.195999149999999</v>
      </c>
      <c r="J266" s="2">
        <f>TREND(Calibration!$A$2:$A$4,Calibration!$B$2:$B$4,C266)</f>
        <v>346.30209015594983</v>
      </c>
      <c r="K266" s="2">
        <f>TREND(Calibration!$A$2:$A$4,Calibration!$C$2:$C$4,E266)</f>
        <v>436.58877476789598</v>
      </c>
      <c r="L266" s="2">
        <f>TREND(Calibration!$A$2:$A$4,Calibration!$D$2:$D$4,G266)</f>
        <v>682.68753513332126</v>
      </c>
    </row>
    <row r="267" spans="1:12" x14ac:dyDescent="0.25">
      <c r="A267">
        <v>1323105</v>
      </c>
      <c r="B267">
        <v>14.95100021</v>
      </c>
      <c r="C267">
        <v>0.30480998999999998</v>
      </c>
      <c r="D267">
        <v>35.474998470000003</v>
      </c>
      <c r="E267">
        <v>0.25016000999999999</v>
      </c>
      <c r="F267">
        <v>37.280998230000002</v>
      </c>
      <c r="G267">
        <v>0.94019997</v>
      </c>
      <c r="H267">
        <v>33.173000340000002</v>
      </c>
      <c r="J267" s="2">
        <f>TREND(Calibration!$A$2:$A$4,Calibration!$B$2:$B$4,C267)</f>
        <v>324.27801684288897</v>
      </c>
      <c r="K267" s="2">
        <f>TREND(Calibration!$A$2:$A$4,Calibration!$C$2:$C$4,E267)</f>
        <v>436.58877476789598</v>
      </c>
      <c r="L267" s="2">
        <f>TREND(Calibration!$A$2:$A$4,Calibration!$D$2:$D$4,G267)</f>
        <v>679.21494823466287</v>
      </c>
    </row>
    <row r="268" spans="1:12" x14ac:dyDescent="0.25">
      <c r="A268">
        <v>1328057</v>
      </c>
      <c r="B268">
        <v>14.92700005</v>
      </c>
      <c r="C268">
        <v>0.30752000000000002</v>
      </c>
      <c r="D268">
        <v>35.512001040000001</v>
      </c>
      <c r="E268">
        <v>0.25016000999999999</v>
      </c>
      <c r="F268">
        <v>37.277000430000001</v>
      </c>
      <c r="G268">
        <v>0.93809998000000006</v>
      </c>
      <c r="H268">
        <v>33.138999939999998</v>
      </c>
      <c r="J268" s="2">
        <f>TREND(Calibration!$A$2:$A$4,Calibration!$B$2:$B$4,C268)</f>
        <v>336.26304875436063</v>
      </c>
      <c r="K268" s="2">
        <f>TREND(Calibration!$A$2:$A$4,Calibration!$C$2:$C$4,E268)</f>
        <v>436.58877476789598</v>
      </c>
      <c r="L268" s="2">
        <f>TREND(Calibration!$A$2:$A$4,Calibration!$D$2:$D$4,G268)</f>
        <v>677.72671594241353</v>
      </c>
    </row>
    <row r="269" spans="1:12" x14ac:dyDescent="0.25">
      <c r="A269">
        <v>1333033</v>
      </c>
      <c r="B269">
        <v>14.946000099999999</v>
      </c>
      <c r="C269">
        <v>0.30648999999999998</v>
      </c>
      <c r="D269">
        <v>35.536998750000002</v>
      </c>
      <c r="E269">
        <v>0.25022</v>
      </c>
      <c r="F269">
        <v>37.286998750000002</v>
      </c>
      <c r="G269">
        <v>0.93809998000000006</v>
      </c>
      <c r="H269">
        <v>33.166999820000001</v>
      </c>
      <c r="J269" s="2">
        <f>TREND(Calibration!$A$2:$A$4,Calibration!$B$2:$B$4,C269)</f>
        <v>331.70786893258287</v>
      </c>
      <c r="K269" s="2">
        <f>TREND(Calibration!$A$2:$A$4,Calibration!$C$2:$C$4,E269)</f>
        <v>437.05709411444104</v>
      </c>
      <c r="L269" s="2">
        <f>TREND(Calibration!$A$2:$A$4,Calibration!$D$2:$D$4,G269)</f>
        <v>677.72671594241353</v>
      </c>
    </row>
    <row r="270" spans="1:12" x14ac:dyDescent="0.25">
      <c r="A270">
        <v>1338026</v>
      </c>
      <c r="B270">
        <v>15.036999700000001</v>
      </c>
      <c r="C270">
        <v>0.30659999999999998</v>
      </c>
      <c r="D270">
        <v>35.47900009</v>
      </c>
      <c r="E270">
        <v>0.25022</v>
      </c>
      <c r="F270">
        <v>37.344001769999998</v>
      </c>
      <c r="G270">
        <v>0.94620000999999998</v>
      </c>
      <c r="H270">
        <v>33.215000150000002</v>
      </c>
      <c r="J270" s="2">
        <f>TREND(Calibration!$A$2:$A$4,Calibration!$B$2:$B$4,C270)</f>
        <v>332.19434444753006</v>
      </c>
      <c r="K270" s="2">
        <f>TREND(Calibration!$A$2:$A$4,Calibration!$C$2:$C$4,E270)</f>
        <v>437.05709411444104</v>
      </c>
      <c r="L270" s="2">
        <f>TREND(Calibration!$A$2:$A$4,Calibration!$D$2:$D$4,G270)</f>
        <v>683.46708909380402</v>
      </c>
    </row>
    <row r="271" spans="1:12" x14ac:dyDescent="0.25">
      <c r="A271">
        <v>1343027</v>
      </c>
      <c r="B271">
        <v>15.04800034</v>
      </c>
      <c r="C271">
        <v>0.30557001</v>
      </c>
      <c r="D271">
        <v>35.498001100000003</v>
      </c>
      <c r="E271">
        <v>0.25016000999999999</v>
      </c>
      <c r="F271">
        <v>37.32400131</v>
      </c>
      <c r="G271">
        <v>0.93320000000000003</v>
      </c>
      <c r="H271">
        <v>33.174999239999998</v>
      </c>
      <c r="J271" s="2">
        <f>TREND(Calibration!$A$2:$A$4,Calibration!$B$2:$B$4,C271)</f>
        <v>327.63920885079938</v>
      </c>
      <c r="K271" s="2">
        <f>TREND(Calibration!$A$2:$A$4,Calibration!$C$2:$C$4,E271)</f>
        <v>436.58877476789598</v>
      </c>
      <c r="L271" s="2">
        <f>TREND(Calibration!$A$2:$A$4,Calibration!$D$2:$D$4,G271)</f>
        <v>674.25417156488027</v>
      </c>
    </row>
    <row r="272" spans="1:12" x14ac:dyDescent="0.25">
      <c r="A272">
        <v>1348118</v>
      </c>
      <c r="B272">
        <v>15.024999619999999</v>
      </c>
      <c r="C272">
        <v>0.30487001000000002</v>
      </c>
      <c r="D272">
        <v>35.47000122</v>
      </c>
      <c r="E272">
        <v>0.25016000999999999</v>
      </c>
      <c r="F272">
        <v>37.266998289999997</v>
      </c>
      <c r="G272">
        <v>0.9375</v>
      </c>
      <c r="H272">
        <v>33.261001589999999</v>
      </c>
      <c r="J272" s="2">
        <f>TREND(Calibration!$A$2:$A$4,Calibration!$B$2:$B$4,C272)</f>
        <v>324.54345557386318</v>
      </c>
      <c r="K272" s="2">
        <f>TREND(Calibration!$A$2:$A$4,Calibration!$C$2:$C$4,E272)</f>
        <v>436.58877476789598</v>
      </c>
      <c r="L272" s="2">
        <f>TREND(Calibration!$A$2:$A$4,Calibration!$D$2:$D$4,G272)</f>
        <v>677.30151886494946</v>
      </c>
    </row>
    <row r="273" spans="1:12" x14ac:dyDescent="0.25">
      <c r="A273">
        <v>1353026</v>
      </c>
      <c r="B273">
        <v>15.04800034</v>
      </c>
      <c r="C273">
        <v>0.30599999</v>
      </c>
      <c r="D273">
        <v>35.474998470000003</v>
      </c>
      <c r="E273">
        <v>0.25027000999999999</v>
      </c>
      <c r="F273">
        <v>37.351001740000001</v>
      </c>
      <c r="G273">
        <v>0.93859999999999999</v>
      </c>
      <c r="H273">
        <v>33.164001460000001</v>
      </c>
      <c r="J273" s="2">
        <f>TREND(Calibration!$A$2:$A$4,Calibration!$B$2:$B$4,C273)</f>
        <v>329.54079741368082</v>
      </c>
      <c r="K273" s="2">
        <f>TREND(Calibration!$A$2:$A$4,Calibration!$C$2:$C$4,E273)</f>
        <v>437.44750335799358</v>
      </c>
      <c r="L273" s="2">
        <f>TREND(Calibration!$A$2:$A$4,Calibration!$D$2:$D$4,G273)</f>
        <v>678.08107282543222</v>
      </c>
    </row>
    <row r="274" spans="1:12" x14ac:dyDescent="0.25">
      <c r="A274">
        <v>1358027</v>
      </c>
      <c r="B274">
        <v>15.05000019</v>
      </c>
      <c r="C274">
        <v>0.30626999999999999</v>
      </c>
      <c r="D274">
        <v>35.444000240000001</v>
      </c>
      <c r="E274">
        <v>0.25033</v>
      </c>
      <c r="F274">
        <v>37.319000240000001</v>
      </c>
      <c r="G274">
        <v>0.93699997999999995</v>
      </c>
      <c r="H274">
        <v>33.192001339999997</v>
      </c>
      <c r="J274" s="2">
        <f>TREND(Calibration!$A$2:$A$4,Calibration!$B$2:$B$4,C274)</f>
        <v>330.73491790268872</v>
      </c>
      <c r="K274" s="2">
        <f>TREND(Calibration!$A$2:$A$4,Calibration!$C$2:$C$4,E274)</f>
        <v>437.91582270453864</v>
      </c>
      <c r="L274" s="2">
        <f>TREND(Calibration!$A$2:$A$4,Calibration!$D$2:$D$4,G274)</f>
        <v>676.94716198193066</v>
      </c>
    </row>
    <row r="275" spans="1:12" x14ac:dyDescent="0.25">
      <c r="A275">
        <v>1363033</v>
      </c>
      <c r="B275">
        <v>14.96500015</v>
      </c>
      <c r="C275">
        <v>0.30184000999999999</v>
      </c>
      <c r="D275">
        <v>35.456001280000002</v>
      </c>
      <c r="E275">
        <v>0.25011</v>
      </c>
      <c r="F275">
        <v>37.280998230000002</v>
      </c>
      <c r="G275">
        <v>0.94830000000000003</v>
      </c>
      <c r="H275">
        <v>33.247001650000001</v>
      </c>
      <c r="J275" s="2">
        <f>TREND(Calibration!$A$2:$A$4,Calibration!$B$2:$B$4,C275)</f>
        <v>311.14326638941043</v>
      </c>
      <c r="K275" s="2">
        <f>TREND(Calibration!$A$2:$A$4,Calibration!$C$2:$C$4,E275)</f>
        <v>436.19836552434367</v>
      </c>
      <c r="L275" s="2">
        <f>TREND(Calibration!$A$2:$A$4,Calibration!$D$2:$D$4,G275)</f>
        <v>684.95532138605347</v>
      </c>
    </row>
    <row r="276" spans="1:12" x14ac:dyDescent="0.25">
      <c r="A276">
        <v>1368105</v>
      </c>
      <c r="B276">
        <v>14.93299961</v>
      </c>
      <c r="C276">
        <v>0.30588999</v>
      </c>
      <c r="D276">
        <v>35.465999600000004</v>
      </c>
      <c r="E276">
        <v>0.25016000999999999</v>
      </c>
      <c r="F276">
        <v>37.280998230000002</v>
      </c>
      <c r="G276">
        <v>0.94179999999999997</v>
      </c>
      <c r="H276">
        <v>33.208000179999999</v>
      </c>
      <c r="J276" s="2">
        <f>TREND(Calibration!$A$2:$A$4,Calibration!$B$2:$B$4,C276)</f>
        <v>329.05432189873363</v>
      </c>
      <c r="K276" s="2">
        <f>TREND(Calibration!$A$2:$A$4,Calibration!$C$2:$C$4,E276)</f>
        <v>436.58877476789598</v>
      </c>
      <c r="L276" s="2">
        <f>TREND(Calibration!$A$2:$A$4,Calibration!$D$2:$D$4,G276)</f>
        <v>680.34886616501853</v>
      </c>
    </row>
    <row r="277" spans="1:12" x14ac:dyDescent="0.25">
      <c r="A277">
        <v>1373026</v>
      </c>
      <c r="B277">
        <v>14.998999599999999</v>
      </c>
      <c r="C277">
        <v>0.30626999999999999</v>
      </c>
      <c r="D277">
        <v>35.442001339999997</v>
      </c>
      <c r="E277">
        <v>0.25011</v>
      </c>
      <c r="F277">
        <v>37.363998410000001</v>
      </c>
      <c r="G277">
        <v>0.94669998</v>
      </c>
      <c r="H277">
        <v>33.17599869</v>
      </c>
      <c r="J277" s="2">
        <f>TREND(Calibration!$A$2:$A$4,Calibration!$B$2:$B$4,C277)</f>
        <v>330.73491790268872</v>
      </c>
      <c r="K277" s="2">
        <f>TREND(Calibration!$A$2:$A$4,Calibration!$C$2:$C$4,E277)</f>
        <v>436.19836552434367</v>
      </c>
      <c r="L277" s="2">
        <f>TREND(Calibration!$A$2:$A$4,Calibration!$D$2:$D$4,G277)</f>
        <v>683.82141054255192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P1" sqref="P1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AVERAGE('1D'!$J2:$J32) + Calibration!$C$11</f>
        <v>398.45051934239166</v>
      </c>
      <c r="C3" s="3">
        <v>413.87150024804328</v>
      </c>
      <c r="D3" s="3">
        <v>673.12025363452449</v>
      </c>
      <c r="E3" s="3">
        <f>(C3-B3)/(7*35314.6667/1400)</f>
        <v>8.7334710173841826E-2</v>
      </c>
      <c r="G3" s="3">
        <f>AVERAGE('2D'!$J2:$J32) + Calibration!$C$11</f>
        <v>397.47185614838656</v>
      </c>
      <c r="H3" s="3">
        <v>419.33605866424682</v>
      </c>
      <c r="I3" s="3">
        <v>660.86003132665655</v>
      </c>
      <c r="J3" s="3">
        <f>(H3-G3)/(7*35314.6667/1400)</f>
        <v>0.12382505377495324</v>
      </c>
      <c r="L3" s="3">
        <f>AVERAGE('3D'!$J2:$J32) + Calibration!$C$11</f>
        <v>399.38638125076807</v>
      </c>
      <c r="M3" s="3">
        <v>429.01627186170958</v>
      </c>
      <c r="N3" s="3">
        <v>684.1757674255706</v>
      </c>
      <c r="O3" s="3">
        <f>(M3-L3)/(7*35314.6667/1400)</f>
        <v>0.16780501349566193</v>
      </c>
      <c r="Q3" s="3">
        <f>AVERAGE('4D'!$J158:$J188) + Calibration!$C$11</f>
        <v>398.60032384209273</v>
      </c>
      <c r="R3" s="3">
        <v>434.94938382316445</v>
      </c>
      <c r="S3" s="3">
        <v>650.15888150548346</v>
      </c>
      <c r="T3" s="3">
        <f>(R3-Q3)/(7*35314.6667/1400)</f>
        <v>0.20585815117474529</v>
      </c>
    </row>
    <row r="4" spans="1:20" x14ac:dyDescent="0.25">
      <c r="A4" s="3">
        <f>1/12+A3</f>
        <v>2.5833333333333335</v>
      </c>
      <c r="B4" s="3">
        <f>AVERAGE('1D'!$J3:$J33) + Calibration!$C$11</f>
        <v>397.94121942344566</v>
      </c>
      <c r="C4" s="3">
        <v>414.65216260267744</v>
      </c>
      <c r="D4" s="3">
        <v>671.91550259657765</v>
      </c>
      <c r="E4" s="3">
        <f t="shared" ref="E4:E67" si="0">(C4-B4)/(7*35314.6667/1400)</f>
        <v>9.4640242940374542E-2</v>
      </c>
      <c r="G4" s="3">
        <f>AVERAGE('2D'!$J3:$J33) + Calibration!$C$11</f>
        <v>397.3406076223597</v>
      </c>
      <c r="H4" s="3">
        <v>419.33605866424682</v>
      </c>
      <c r="I4" s="3">
        <v>660.86003132665655</v>
      </c>
      <c r="J4" s="3">
        <f t="shared" ref="J4:J67" si="1">(H4-G4)/(7*35314.6667/1400)</f>
        <v>0.12456836265079133</v>
      </c>
      <c r="L4" s="3">
        <f>AVERAGE('3D'!$J3:$J33) + Calibration!$C$11</f>
        <v>399.82577991668961</v>
      </c>
      <c r="M4" s="3">
        <v>426.0496768478647</v>
      </c>
      <c r="N4" s="3">
        <v>677.72671594241353</v>
      </c>
      <c r="O4" s="3">
        <f t="shared" ref="O4:O67" si="2">(M4-L4)/(7*35314.6667/1400)</f>
        <v>0.14851561337927105</v>
      </c>
      <c r="Q4" s="3">
        <f>AVERAGE('4D'!$J159:$J189) + Calibration!$C$11</f>
        <v>398.52328809038704</v>
      </c>
      <c r="R4" s="3">
        <v>434.09065523306685</v>
      </c>
      <c r="S4" s="3">
        <v>652.42667484506978</v>
      </c>
      <c r="T4" s="3">
        <f t="shared" ref="T4:T67" si="3">(R4-Q4)/(7*35314.6667/1400)</f>
        <v>0.20143113593468975</v>
      </c>
    </row>
    <row r="5" spans="1:20" x14ac:dyDescent="0.25">
      <c r="A5" s="3">
        <f t="shared" ref="A5:A68" si="4">1/12+A4</f>
        <v>2.666666666666667</v>
      </c>
      <c r="B5" s="3">
        <f>AVERAGE('1D'!$J4:$J34) + Calibration!$C$11</f>
        <v>397.84135356128331</v>
      </c>
      <c r="C5" s="3">
        <v>414.2617533591249</v>
      </c>
      <c r="D5" s="3">
        <v>673.89981468186147</v>
      </c>
      <c r="E5" s="3">
        <f t="shared" si="0"/>
        <v>9.2994788467543887E-2</v>
      </c>
      <c r="G5" s="3">
        <f>AVERAGE('2D'!$J4:$J34) + Calibration!$C$11</f>
        <v>397.78000628828102</v>
      </c>
      <c r="H5" s="3">
        <v>421.44384702175876</v>
      </c>
      <c r="I5" s="3">
        <v>663.90737862672574</v>
      </c>
      <c r="J5" s="3">
        <f t="shared" si="1"/>
        <v>0.13401706964702992</v>
      </c>
      <c r="L5" s="3">
        <f>AVERAGE('3D'!$J4:$J34) + Calibration!$C$11</f>
        <v>399.96416294139738</v>
      </c>
      <c r="M5" s="3">
        <v>426.0496768478647</v>
      </c>
      <c r="N5" s="3">
        <v>680.34886616501853</v>
      </c>
      <c r="O5" s="3">
        <f t="shared" si="2"/>
        <v>0.14773189920247681</v>
      </c>
      <c r="Q5" s="3">
        <f>AVERAGE('4D'!$J160:$J190) + Calibration!$C$11</f>
        <v>398.97695147382751</v>
      </c>
      <c r="R5" s="3">
        <v>433.70024598951454</v>
      </c>
      <c r="S5" s="3">
        <v>645.9067406463422</v>
      </c>
      <c r="T5" s="3">
        <f t="shared" si="3"/>
        <v>0.1966508409135688</v>
      </c>
    </row>
    <row r="6" spans="1:20" x14ac:dyDescent="0.25">
      <c r="A6" s="3">
        <f t="shared" si="4"/>
        <v>2.7500000000000004</v>
      </c>
      <c r="B6" s="3">
        <f>AVERAGE('1D'!$J5:$J35) + Calibration!$C$11</f>
        <v>397.31636088379048</v>
      </c>
      <c r="C6" s="3">
        <v>416.75987289395425</v>
      </c>
      <c r="D6" s="3">
        <v>671.20682426481096</v>
      </c>
      <c r="E6" s="3">
        <f t="shared" si="0"/>
        <v>0.11011578942730767</v>
      </c>
      <c r="G6" s="3">
        <f>AVERAGE('2D'!$J5:$J35) + Calibration!$C$11</f>
        <v>397.54889475332084</v>
      </c>
      <c r="H6" s="3">
        <v>419.33605866424682</v>
      </c>
      <c r="I6" s="3">
        <v>669.64771634384545</v>
      </c>
      <c r="J6" s="3">
        <f t="shared" si="1"/>
        <v>0.12338875570317066</v>
      </c>
      <c r="L6" s="3">
        <f>AVERAGE('3D'!$J5:$J35) + Calibration!$C$11</f>
        <v>400.51911309495574</v>
      </c>
      <c r="M6" s="3">
        <v>427.37688091697805</v>
      </c>
      <c r="N6" s="3">
        <v>682.26233805585719</v>
      </c>
      <c r="O6" s="3">
        <f t="shared" si="2"/>
        <v>0.15210545833650643</v>
      </c>
      <c r="Q6" s="3">
        <f>AVERAGE('4D'!$J161:$J191) + Calibration!$C$11</f>
        <v>398.63028131815838</v>
      </c>
      <c r="R6" s="3">
        <v>433.70024598951454</v>
      </c>
      <c r="S6" s="3">
        <v>650.51320295423125</v>
      </c>
      <c r="T6" s="3">
        <f t="shared" si="3"/>
        <v>0.19861416203798496</v>
      </c>
    </row>
    <row r="7" spans="1:20" x14ac:dyDescent="0.25">
      <c r="A7" s="3">
        <f t="shared" si="4"/>
        <v>2.8333333333333339</v>
      </c>
      <c r="B7" s="3">
        <f>AVERAGE('1D'!$J6:$J36) + Calibration!$C$11</f>
        <v>397.6630267596164</v>
      </c>
      <c r="C7" s="3">
        <v>416.36946365040149</v>
      </c>
      <c r="D7" s="3">
        <v>673.89981468186147</v>
      </c>
      <c r="E7" s="3">
        <f t="shared" si="0"/>
        <v>0.10594146080832235</v>
      </c>
      <c r="G7" s="3">
        <f>AVERAGE('2D'!$J6:$J36) + Calibration!$C$11</f>
        <v>397.68727777802872</v>
      </c>
      <c r="H7" s="3">
        <v>419.72638984156379</v>
      </c>
      <c r="I7" s="3">
        <v>655.47402214513897</v>
      </c>
      <c r="J7" s="3">
        <f t="shared" si="1"/>
        <v>0.12481563114135277</v>
      </c>
      <c r="L7" s="3">
        <f>AVERAGE('3D'!$J6:$J36) + Calibration!$C$11</f>
        <v>399.9869859187819</v>
      </c>
      <c r="M7" s="3">
        <v>426.51815232688068</v>
      </c>
      <c r="N7" s="3">
        <v>679.99450219514563</v>
      </c>
      <c r="O7" s="3">
        <f t="shared" si="2"/>
        <v>0.15025579390842039</v>
      </c>
      <c r="Q7" s="3">
        <f>AVERAGE('4D'!$J162:$J192) + Calibration!$C$11</f>
        <v>398.06676862489121</v>
      </c>
      <c r="R7" s="3">
        <v>433.70024598951454</v>
      </c>
      <c r="S7" s="3">
        <v>645.55242628444864</v>
      </c>
      <c r="T7" s="3">
        <f t="shared" si="3"/>
        <v>0.20180554253750513</v>
      </c>
    </row>
    <row r="8" spans="1:20" x14ac:dyDescent="0.25">
      <c r="A8" s="3">
        <f t="shared" si="4"/>
        <v>2.9166666666666674</v>
      </c>
      <c r="B8" s="3">
        <f>AVERAGE('1D'!$J7:$J37) + Calibration!$C$11</f>
        <v>398.00969263544232</v>
      </c>
      <c r="C8" s="3">
        <v>416.75987289395425</v>
      </c>
      <c r="D8" s="3">
        <v>667.37992300425901</v>
      </c>
      <c r="E8" s="3">
        <f t="shared" si="0"/>
        <v>0.10618919565514082</v>
      </c>
      <c r="G8" s="3">
        <f>AVERAGE('2D'!$J7:$J37) + Calibration!$C$11</f>
        <v>397.63306928355087</v>
      </c>
      <c r="H8" s="3">
        <v>421.83417819907572</v>
      </c>
      <c r="I8" s="3">
        <v>660.86003132665655</v>
      </c>
      <c r="J8" s="3">
        <f t="shared" si="1"/>
        <v>0.13705981778683957</v>
      </c>
      <c r="L8" s="3">
        <f>AVERAGE('3D'!$J7:$J37) + Calibration!$C$11</f>
        <v>400.43494284456892</v>
      </c>
      <c r="M8" s="3">
        <v>429.01627186170958</v>
      </c>
      <c r="N8" s="3">
        <v>680.34886616501853</v>
      </c>
      <c r="O8" s="3">
        <f t="shared" si="2"/>
        <v>0.16186662193326409</v>
      </c>
      <c r="Q8" s="3">
        <f>AVERAGE('4D'!$J163:$J193) + Calibration!$C$11</f>
        <v>397.71867328142309</v>
      </c>
      <c r="R8" s="3">
        <v>434.09065523306685</v>
      </c>
      <c r="S8" s="3">
        <v>648.24540961464493</v>
      </c>
      <c r="T8" s="3">
        <f t="shared" si="3"/>
        <v>0.20598796675967923</v>
      </c>
    </row>
    <row r="9" spans="1:20" x14ac:dyDescent="0.25">
      <c r="A9" s="3">
        <f t="shared" si="4"/>
        <v>3.0000000000000009</v>
      </c>
      <c r="B9" s="3">
        <f>AVERAGE('1D'!$J8:$J38) + Calibration!$C$11</f>
        <v>397.87131103734885</v>
      </c>
      <c r="C9" s="3">
        <v>416.36946365040149</v>
      </c>
      <c r="D9" s="3">
        <v>665.0412540359564</v>
      </c>
      <c r="E9" s="3">
        <f t="shared" si="0"/>
        <v>0.10476187001958955</v>
      </c>
      <c r="G9" s="3">
        <f>AVERAGE('2D'!$J8:$J38) + Calibration!$C$11</f>
        <v>397.13232762447035</v>
      </c>
      <c r="H9" s="3">
        <v>421.44384702175876</v>
      </c>
      <c r="I9" s="3">
        <v>665.0412540359564</v>
      </c>
      <c r="J9" s="3">
        <f t="shared" si="1"/>
        <v>0.13768511312206949</v>
      </c>
      <c r="L9" s="3">
        <f>AVERAGE('3D'!$J8:$J38) + Calibration!$C$11</f>
        <v>401.44498442259555</v>
      </c>
      <c r="M9" s="3">
        <v>429.01627186170958</v>
      </c>
      <c r="N9" s="3">
        <v>675.81328657270001</v>
      </c>
      <c r="O9" s="3">
        <f t="shared" si="2"/>
        <v>0.15614638344647908</v>
      </c>
      <c r="Q9" s="3">
        <f>AVERAGE('4D'!$J164:$J194) + Calibration!$C$11</f>
        <v>397.44190865862174</v>
      </c>
      <c r="R9" s="3">
        <v>431.12406021922175</v>
      </c>
      <c r="S9" s="3">
        <v>654.69446109780199</v>
      </c>
      <c r="T9" s="3">
        <f t="shared" si="3"/>
        <v>0.19075446384207273</v>
      </c>
    </row>
    <row r="10" spans="1:20" x14ac:dyDescent="0.25">
      <c r="A10" s="3">
        <f t="shared" si="4"/>
        <v>3.0833333333333344</v>
      </c>
      <c r="B10" s="3">
        <f>AVERAGE('1D'!$J9:$J39) + Calibration!$C$11</f>
        <v>398.49616672377488</v>
      </c>
      <c r="C10" s="3">
        <v>416.36946365040149</v>
      </c>
      <c r="D10" s="3">
        <v>671.91550259657765</v>
      </c>
      <c r="E10" s="3">
        <f t="shared" si="0"/>
        <v>0.10122308149450328</v>
      </c>
      <c r="G10" s="3">
        <f>AVERAGE('2D'!$J9:$J39) + Calibration!$C$11</f>
        <v>396.94686775073683</v>
      </c>
      <c r="H10" s="3">
        <v>420.97544960897835</v>
      </c>
      <c r="I10" s="3">
        <v>664.26170007547364</v>
      </c>
      <c r="J10" s="3">
        <f t="shared" si="1"/>
        <v>0.13608273334343274</v>
      </c>
      <c r="L10" s="3">
        <f>AVERAGE('3D'!$J9:$J39) + Calibration!$C$11</f>
        <v>401.96998137993148</v>
      </c>
      <c r="M10" s="3">
        <v>429.01627186170958</v>
      </c>
      <c r="N10" s="3">
        <v>670.4272703043282</v>
      </c>
      <c r="O10" s="3">
        <f t="shared" si="2"/>
        <v>0.15317313178424022</v>
      </c>
      <c r="Q10" s="3">
        <f>AVERAGE('4D'!$J165:$J195) + Calibration!$C$11</f>
        <v>397.55746442610189</v>
      </c>
      <c r="R10" s="3">
        <v>431.12406021922175</v>
      </c>
      <c r="S10" s="3">
        <v>658.94655943581802</v>
      </c>
      <c r="T10" s="3">
        <f t="shared" si="3"/>
        <v>0.19010002885356331</v>
      </c>
    </row>
    <row r="11" spans="1:20" x14ac:dyDescent="0.25">
      <c r="A11" s="3">
        <f t="shared" si="4"/>
        <v>3.1666666666666679</v>
      </c>
      <c r="B11" s="3">
        <f>AVERAGE('1D'!$J10:$J40) + Calibration!$C$11</f>
        <v>398.69732078266952</v>
      </c>
      <c r="C11" s="3">
        <v>416.75987289395425</v>
      </c>
      <c r="D11" s="3">
        <v>672.69505655706041</v>
      </c>
      <c r="E11" s="3">
        <f t="shared" si="0"/>
        <v>0.10229490350129641</v>
      </c>
      <c r="G11" s="3">
        <f>AVERAGE('2D'!$J10:$J40) + Calibration!$C$11</f>
        <v>397.33347883013619</v>
      </c>
      <c r="H11" s="3">
        <v>421.44384702175876</v>
      </c>
      <c r="I11" s="3">
        <v>662.34827070576011</v>
      </c>
      <c r="J11" s="3">
        <f t="shared" si="1"/>
        <v>0.13654591955484924</v>
      </c>
      <c r="L11" s="3">
        <f>AVERAGE('3D'!$J10:$J40) + Calibration!$C$11</f>
        <v>402.51780131465205</v>
      </c>
      <c r="M11" s="3">
        <v>426.9084054379623</v>
      </c>
      <c r="N11" s="3">
        <v>671.20682426481096</v>
      </c>
      <c r="O11" s="3">
        <f t="shared" si="2"/>
        <v>0.13813299913324822</v>
      </c>
      <c r="Q11" s="3">
        <f>AVERAGE('4D'!$J166:$J196) + Calibration!$C$11</f>
        <v>397.43335039875615</v>
      </c>
      <c r="R11" s="3">
        <v>431.59245763200215</v>
      </c>
      <c r="S11" s="3">
        <v>658.52136235835394</v>
      </c>
      <c r="T11" s="3">
        <f t="shared" si="3"/>
        <v>0.19345563996641657</v>
      </c>
    </row>
    <row r="12" spans="1:20" x14ac:dyDescent="0.25">
      <c r="A12" s="3">
        <f t="shared" si="4"/>
        <v>3.2500000000000013</v>
      </c>
      <c r="B12" s="3">
        <f>AVERAGE('1D'!$J11:$J41) + Calibration!$C$11</f>
        <v>398.89847341494976</v>
      </c>
      <c r="C12" s="3">
        <v>416.36946365040149</v>
      </c>
      <c r="D12" s="3">
        <v>666.17517196631218</v>
      </c>
      <c r="E12" s="3">
        <f t="shared" si="0"/>
        <v>9.8944670121730027E-2</v>
      </c>
      <c r="G12" s="3">
        <f>AVERAGE('2D'!$J11:$J41) + Calibration!$C$11</f>
        <v>397.61166864073641</v>
      </c>
      <c r="H12" s="3">
        <v>422.30257561185635</v>
      </c>
      <c r="I12" s="3">
        <v>667.73427988727781</v>
      </c>
      <c r="J12" s="3">
        <f t="shared" si="1"/>
        <v>0.13983372506879665</v>
      </c>
      <c r="L12" s="3">
        <f>AVERAGE('3D'!$J11:$J41) + Calibration!$C$11</f>
        <v>402.66474259922541</v>
      </c>
      <c r="M12" s="3">
        <v>426.51815232688068</v>
      </c>
      <c r="N12" s="3">
        <v>674.60853553475317</v>
      </c>
      <c r="O12" s="3">
        <f t="shared" si="2"/>
        <v>0.13509066887302817</v>
      </c>
      <c r="Q12" s="3">
        <f>AVERAGE('4D'!$J167:$J197) + Calibration!$C$11</f>
        <v>397.97261207361112</v>
      </c>
      <c r="R12" s="3">
        <v>431.59245763200215</v>
      </c>
      <c r="S12" s="3">
        <v>658.52136235835394</v>
      </c>
      <c r="T12" s="3">
        <f t="shared" si="3"/>
        <v>0.19040160194059558</v>
      </c>
    </row>
    <row r="13" spans="1:20" x14ac:dyDescent="0.25">
      <c r="A13" s="3">
        <f t="shared" si="4"/>
        <v>3.3333333333333348</v>
      </c>
      <c r="B13" s="3">
        <f>AVERAGE('1D'!$J12:$J42) + Calibration!$C$11</f>
        <v>399.11389504459225</v>
      </c>
      <c r="C13" s="3">
        <v>418.86766125146619</v>
      </c>
      <c r="D13" s="3">
        <v>669.29335237397243</v>
      </c>
      <c r="E13" s="3">
        <f t="shared" si="0"/>
        <v>0.11187287352693</v>
      </c>
      <c r="G13" s="3">
        <f>AVERAGE('2D'!$J12:$J42) + Calibration!$C$11</f>
        <v>398.08244854390796</v>
      </c>
      <c r="H13" s="3">
        <v>422.30257561185635</v>
      </c>
      <c r="I13" s="3">
        <v>668.86815529650846</v>
      </c>
      <c r="J13" s="3">
        <f t="shared" si="1"/>
        <v>0.13716752460783324</v>
      </c>
      <c r="L13" s="3">
        <f>AVERAGE('3D'!$J12:$J42) + Calibration!$C$11</f>
        <v>402.73322009106562</v>
      </c>
      <c r="M13" s="3">
        <v>426.51815232688068</v>
      </c>
      <c r="N13" s="3">
        <v>671.20682426481096</v>
      </c>
      <c r="O13" s="3">
        <f t="shared" si="2"/>
        <v>0.13470285554650335</v>
      </c>
      <c r="Q13" s="3">
        <f>AVERAGE('4D'!$J168:$J198) + Calibration!$C$11</f>
        <v>398.3734921503725</v>
      </c>
      <c r="R13" s="3">
        <v>431.12406021922175</v>
      </c>
      <c r="S13" s="3">
        <v>650.86755983725004</v>
      </c>
      <c r="T13" s="3">
        <f t="shared" si="3"/>
        <v>0.18547856247415323</v>
      </c>
    </row>
    <row r="14" spans="1:20" x14ac:dyDescent="0.25">
      <c r="A14" s="3">
        <f t="shared" si="4"/>
        <v>3.4166666666666683</v>
      </c>
      <c r="B14" s="3">
        <f>AVERAGE('1D'!$J13:$J43) + Calibration!$C$11</f>
        <v>399.37496690884689</v>
      </c>
      <c r="C14" s="3">
        <v>419.33605866424682</v>
      </c>
      <c r="D14" s="3">
        <v>668.08860133602559</v>
      </c>
      <c r="E14" s="3">
        <f t="shared" si="0"/>
        <v>0.11304703467808706</v>
      </c>
      <c r="G14" s="3">
        <f>AVERAGE('2D'!$J13:$J43) + Calibration!$C$11</f>
        <v>399.03828162745663</v>
      </c>
      <c r="H14" s="3">
        <v>420.97544960897835</v>
      </c>
      <c r="I14" s="3">
        <v>670.4272703043282</v>
      </c>
      <c r="J14" s="3">
        <f t="shared" si="1"/>
        <v>0.12423828415473463</v>
      </c>
      <c r="L14" s="3">
        <f>AVERAGE('3D'!$J13:$J43) + Calibration!$C$11</f>
        <v>402.57058319471662</v>
      </c>
      <c r="M14" s="3">
        <v>426.51815232688068</v>
      </c>
      <c r="N14" s="3">
        <v>668.51384093461479</v>
      </c>
      <c r="O14" s="3">
        <f t="shared" si="2"/>
        <v>0.13562392835588655</v>
      </c>
      <c r="Q14" s="3">
        <f>AVERAGE('4D'!$J169:$J199) + Calibration!$C$11</f>
        <v>399.06682818186766</v>
      </c>
      <c r="R14" s="3">
        <v>431.59245763200215</v>
      </c>
      <c r="S14" s="3">
        <v>660.86003132665655</v>
      </c>
      <c r="T14" s="3">
        <f t="shared" si="3"/>
        <v>0.18420465200162564</v>
      </c>
    </row>
    <row r="15" spans="1:20" x14ac:dyDescent="0.25">
      <c r="A15" s="3">
        <f t="shared" si="4"/>
        <v>3.5000000000000018</v>
      </c>
      <c r="B15" s="3">
        <f>AVERAGE('1D'!$J14:$J44) + Calibration!$C$11</f>
        <v>399.85288559054277</v>
      </c>
      <c r="C15" s="3">
        <v>419.72638984156379</v>
      </c>
      <c r="D15" s="3">
        <v>666.95472592679505</v>
      </c>
      <c r="E15" s="3">
        <f t="shared" si="0"/>
        <v>0.11255099429281044</v>
      </c>
      <c r="G15" s="3">
        <f>AVERAGE('2D'!$J14:$J44) + Calibration!$C$11</f>
        <v>399.19235741071122</v>
      </c>
      <c r="H15" s="3">
        <v>421.44384702175876</v>
      </c>
      <c r="I15" s="3">
        <v>667.37992300425901</v>
      </c>
      <c r="J15" s="3">
        <f t="shared" si="1"/>
        <v>0.12601840362858377</v>
      </c>
      <c r="L15" s="3">
        <f>AVERAGE('3D'!$J14:$J44) + Calibration!$C$11</f>
        <v>401.85299471819496</v>
      </c>
      <c r="M15" s="3">
        <v>426.0496768478647</v>
      </c>
      <c r="N15" s="3">
        <v>669.64771634384545</v>
      </c>
      <c r="O15" s="3">
        <f t="shared" si="2"/>
        <v>0.13703474726363329</v>
      </c>
      <c r="Q15" s="3">
        <f>AVERAGE('4D'!$J170:$J200) + Calibration!$C$11</f>
        <v>399.12103667634551</v>
      </c>
      <c r="R15" s="3">
        <v>434.09065523306685</v>
      </c>
      <c r="S15" s="3">
        <v>652.42667484506978</v>
      </c>
      <c r="T15" s="3">
        <f t="shared" si="3"/>
        <v>0.19804586493079568</v>
      </c>
    </row>
    <row r="16" spans="1:20" x14ac:dyDescent="0.25">
      <c r="A16" s="3">
        <f t="shared" si="4"/>
        <v>3.5833333333333353</v>
      </c>
      <c r="B16" s="3">
        <f>AVERAGE('1D'!$J15:$J45) + Calibration!$C$11</f>
        <v>399.74446432174386</v>
      </c>
      <c r="C16" s="3">
        <v>418.86766125146619</v>
      </c>
      <c r="D16" s="3">
        <v>669.29335237397243</v>
      </c>
      <c r="E16" s="3">
        <f t="shared" si="0"/>
        <v>0.10830172682741092</v>
      </c>
      <c r="G16" s="3">
        <f>AVERAGE('2D'!$J15:$J45) + Calibration!$C$11</f>
        <v>399.35499145383142</v>
      </c>
      <c r="H16" s="3">
        <v>420.97544960897835</v>
      </c>
      <c r="I16" s="3">
        <v>670.00207322686413</v>
      </c>
      <c r="J16" s="3">
        <f t="shared" si="1"/>
        <v>0.12244463944011644</v>
      </c>
      <c r="L16" s="3">
        <f>AVERAGE('3D'!$J15:$J45) + Calibration!$C$11</f>
        <v>401.94572322844726</v>
      </c>
      <c r="M16" s="3">
        <v>426.9084054379623</v>
      </c>
      <c r="N16" s="3">
        <v>670.00207322686413</v>
      </c>
      <c r="O16" s="3">
        <f t="shared" si="2"/>
        <v>0.14137288861636083</v>
      </c>
      <c r="Q16" s="3">
        <f>AVERAGE('4D'!$J171:$J201) + Calibration!$C$11</f>
        <v>399.13672943489212</v>
      </c>
      <c r="R16" s="3">
        <v>434.09065523306685</v>
      </c>
      <c r="S16" s="3">
        <v>663.12782466624299</v>
      </c>
      <c r="T16" s="3">
        <f t="shared" si="3"/>
        <v>0.1979569910434677</v>
      </c>
    </row>
    <row r="17" spans="1:20" x14ac:dyDescent="0.25">
      <c r="A17" s="3">
        <f t="shared" si="4"/>
        <v>3.6666666666666687</v>
      </c>
      <c r="B17" s="3">
        <f>AVERAGE('1D'!$J16:$J46) + Calibration!$C$11</f>
        <v>399.95275145270523</v>
      </c>
      <c r="C17" s="3">
        <v>418.86766125146619</v>
      </c>
      <c r="D17" s="3">
        <v>664.26170007547364</v>
      </c>
      <c r="E17" s="3">
        <f t="shared" si="0"/>
        <v>0.10712211987978897</v>
      </c>
      <c r="G17" s="3">
        <f>AVERAGE('2D'!$J16:$J46) + Calibration!$C$11</f>
        <v>399.67883007242961</v>
      </c>
      <c r="H17" s="3">
        <v>420.58511843166116</v>
      </c>
      <c r="I17" s="3">
        <v>671.91550259657765</v>
      </c>
      <c r="J17" s="3">
        <f t="shared" si="1"/>
        <v>0.11840003212734017</v>
      </c>
      <c r="L17" s="3">
        <f>AVERAGE('3D'!$J16:$J46) + Calibration!$C$11</f>
        <v>402.16827507692744</v>
      </c>
      <c r="M17" s="3">
        <v>426.51815232688068</v>
      </c>
      <c r="N17" s="3">
        <v>674.25417156488027</v>
      </c>
      <c r="O17" s="3">
        <f t="shared" si="2"/>
        <v>0.1379023478081034</v>
      </c>
      <c r="Q17" s="3">
        <f>AVERAGE('4D'!$J172:$J202) + Calibration!$C$11</f>
        <v>398.84284686574529</v>
      </c>
      <c r="R17" s="3">
        <v>434.09065523306685</v>
      </c>
      <c r="S17" s="3">
        <v>653.56054316744621</v>
      </c>
      <c r="T17" s="3">
        <f t="shared" si="3"/>
        <v>0.19962135656979918</v>
      </c>
    </row>
    <row r="18" spans="1:20" x14ac:dyDescent="0.25">
      <c r="A18" s="3">
        <f t="shared" si="4"/>
        <v>3.7500000000000022</v>
      </c>
      <c r="B18" s="3">
        <f>AVERAGE('1D'!$J17:$J47) + Calibration!$C$11</f>
        <v>400.02265270572968</v>
      </c>
      <c r="C18" s="3">
        <v>419.33605866424682</v>
      </c>
      <c r="D18" s="3">
        <v>670.00207322686413</v>
      </c>
      <c r="E18" s="3">
        <f t="shared" si="0"/>
        <v>0.10937895080582559</v>
      </c>
      <c r="G18" s="3">
        <f>AVERAGE('2D'!$J17:$J47) + Calibration!$C$11</f>
        <v>399.32502969792256</v>
      </c>
      <c r="H18" s="3">
        <v>420.97544960897835</v>
      </c>
      <c r="I18" s="3">
        <v>672.69505655706041</v>
      </c>
      <c r="J18" s="3">
        <f t="shared" si="1"/>
        <v>0.1226143239293593</v>
      </c>
      <c r="L18" s="3">
        <f>AVERAGE('3D'!$J17:$J47) + Calibration!$C$11</f>
        <v>401.8986449528071</v>
      </c>
      <c r="M18" s="3">
        <v>426.51815232688068</v>
      </c>
      <c r="N18" s="3">
        <v>673.89981468186147</v>
      </c>
      <c r="O18" s="3">
        <f t="shared" si="2"/>
        <v>0.13942936278129209</v>
      </c>
      <c r="Q18" s="3">
        <f>AVERAGE('4D'!$J173:$J203) + Calibration!$C$11</f>
        <v>398.34067716563698</v>
      </c>
      <c r="R18" s="3">
        <v>431.12406021922175</v>
      </c>
      <c r="S18" s="3">
        <v>660.43479172806735</v>
      </c>
      <c r="T18" s="3">
        <f t="shared" si="3"/>
        <v>0.18566440585200125</v>
      </c>
    </row>
    <row r="19" spans="1:20" x14ac:dyDescent="0.25">
      <c r="A19" s="3">
        <f t="shared" si="4"/>
        <v>3.8333333333333357</v>
      </c>
      <c r="B19" s="3">
        <f>AVERAGE('1D'!$J18:$J48) + Calibration!$C$11</f>
        <v>400.57760285928805</v>
      </c>
      <c r="C19" s="3">
        <v>419.72638984156379</v>
      </c>
      <c r="D19" s="3">
        <v>663.12782466624299</v>
      </c>
      <c r="E19" s="3">
        <f t="shared" si="0"/>
        <v>0.10844665274598633</v>
      </c>
      <c r="G19" s="3">
        <f>AVERAGE('2D'!$J18:$J48) + Calibration!$C$11</f>
        <v>399.91136822180306</v>
      </c>
      <c r="H19" s="3">
        <v>420.58511843166116</v>
      </c>
      <c r="I19" s="3">
        <v>672.69505655706041</v>
      </c>
      <c r="J19" s="3">
        <f t="shared" si="1"/>
        <v>0.11708308270601969</v>
      </c>
      <c r="L19" s="3">
        <f>AVERAGE('3D'!$J18:$J48) + Calibration!$C$11</f>
        <v>401.77595611326035</v>
      </c>
      <c r="M19" s="3">
        <v>426.51815232688068</v>
      </c>
      <c r="N19" s="3">
        <v>674.25417156488027</v>
      </c>
      <c r="O19" s="3">
        <f t="shared" si="2"/>
        <v>0.14012419499131407</v>
      </c>
      <c r="Q19" s="3">
        <f>AVERAGE('4D'!$J174:$J204) + Calibration!$C$11</f>
        <v>398.07818011358336</v>
      </c>
      <c r="R19" s="3">
        <v>431.59245763200215</v>
      </c>
      <c r="S19" s="3">
        <v>660.0804773661738</v>
      </c>
      <c r="T19" s="3">
        <f t="shared" si="3"/>
        <v>0.18980373114164936</v>
      </c>
    </row>
    <row r="20" spans="1:20" x14ac:dyDescent="0.25">
      <c r="A20" s="3">
        <f t="shared" si="4"/>
        <v>3.9166666666666692</v>
      </c>
      <c r="B20" s="3">
        <f>AVERAGE('1D'!$J19:$J49) + Calibration!$C$11</f>
        <v>400.09968845743526</v>
      </c>
      <c r="C20" s="3">
        <v>418.86766125146619</v>
      </c>
      <c r="D20" s="3">
        <v>660.86003132665655</v>
      </c>
      <c r="E20" s="3">
        <f t="shared" si="0"/>
        <v>0.10628996135495694</v>
      </c>
      <c r="G20" s="3">
        <f>AVERAGE('2D'!$J19:$J49) + Calibration!$C$11</f>
        <v>399.62604533913623</v>
      </c>
      <c r="H20" s="3">
        <v>421.44384702175876</v>
      </c>
      <c r="I20" s="3">
        <v>670.4272703043282</v>
      </c>
      <c r="J20" s="3">
        <f t="shared" si="1"/>
        <v>0.12356226871948661</v>
      </c>
      <c r="L20" s="3">
        <f>AVERAGE('3D'!$J19:$J49) + Calibration!$C$11</f>
        <v>401.23527067722091</v>
      </c>
      <c r="M20" s="3">
        <v>428.62586261815727</v>
      </c>
      <c r="N20" s="3">
        <v>668.86815529650846</v>
      </c>
      <c r="O20" s="3">
        <f t="shared" si="2"/>
        <v>0.15512303810550396</v>
      </c>
      <c r="Q20" s="3">
        <f>AVERAGE('4D'!$J175:$J205) + Calibration!$C$11</f>
        <v>397.89985331191656</v>
      </c>
      <c r="R20" s="3">
        <v>431.12406021922175</v>
      </c>
      <c r="S20" s="3">
        <v>653.20622880555254</v>
      </c>
      <c r="T20" s="3">
        <f t="shared" si="3"/>
        <v>0.18816095414149941</v>
      </c>
    </row>
    <row r="21" spans="1:20" x14ac:dyDescent="0.25">
      <c r="A21" s="3">
        <f t="shared" si="4"/>
        <v>4.0000000000000027</v>
      </c>
      <c r="B21" s="3">
        <f>AVERAGE('1D'!$J20:$J50) + Calibration!$C$11</f>
        <v>399.99126718863624</v>
      </c>
      <c r="C21" s="3">
        <v>418.86766125146619</v>
      </c>
      <c r="D21" s="3">
        <v>662.77346778322431</v>
      </c>
      <c r="E21" s="3">
        <f t="shared" si="0"/>
        <v>0.10690399104250893</v>
      </c>
      <c r="G21" s="3">
        <f>AVERAGE('2D'!$J20:$J50) + Calibration!$C$11</f>
        <v>400.04261674782992</v>
      </c>
      <c r="H21" s="3">
        <v>420.97544960897835</v>
      </c>
      <c r="I21" s="3">
        <v>665.82080799643916</v>
      </c>
      <c r="J21" s="3">
        <f t="shared" si="1"/>
        <v>0.11855036344515989</v>
      </c>
      <c r="L21" s="3">
        <f>AVERAGE('3D'!$J20:$J50) + Calibration!$C$11</f>
        <v>400.77161956627265</v>
      </c>
      <c r="M21" s="3">
        <v>429.01627186170958</v>
      </c>
      <c r="N21" s="3">
        <v>670.781627187347</v>
      </c>
      <c r="O21" s="3">
        <f t="shared" si="2"/>
        <v>0.15995989731618751</v>
      </c>
      <c r="Q21" s="3">
        <f>AVERAGE('4D'!$J176:$J206) + Calibration!$C$11</f>
        <v>398.04536940869116</v>
      </c>
      <c r="R21" s="3">
        <v>431.98278880931935</v>
      </c>
      <c r="S21" s="3">
        <v>660.43479172806735</v>
      </c>
      <c r="T21" s="3">
        <f t="shared" si="3"/>
        <v>0.19220013989614226</v>
      </c>
    </row>
    <row r="22" spans="1:20" x14ac:dyDescent="0.25">
      <c r="A22" s="3">
        <f t="shared" si="4"/>
        <v>4.0833333333333357</v>
      </c>
      <c r="B22" s="3">
        <f>AVERAGE('1D'!$J21:$J51) + Calibration!$C$11</f>
        <v>400.60043296974459</v>
      </c>
      <c r="C22" s="3">
        <v>418.47733007414922</v>
      </c>
      <c r="D22" s="3">
        <v>669.64771634384545</v>
      </c>
      <c r="E22" s="3">
        <f t="shared" si="0"/>
        <v>0.10124347063088454</v>
      </c>
      <c r="G22" s="3">
        <f>AVERAGE('2D'!$J21:$J51) + Calibration!$C$11</f>
        <v>400.72881828064396</v>
      </c>
      <c r="H22" s="3">
        <v>421.83417819907572</v>
      </c>
      <c r="I22" s="3">
        <v>666.95472592679505</v>
      </c>
      <c r="J22" s="3">
        <f t="shared" si="1"/>
        <v>0.11952744788856669</v>
      </c>
      <c r="L22" s="3">
        <f>AVERAGE('3D'!$J21:$J51) + Calibration!$C$11</f>
        <v>399.80009800402058</v>
      </c>
      <c r="M22" s="3">
        <v>429.01627186170958</v>
      </c>
      <c r="N22" s="3">
        <v>675.81328657270001</v>
      </c>
      <c r="O22" s="3">
        <f t="shared" si="2"/>
        <v>0.16546198272735785</v>
      </c>
      <c r="Q22" s="3">
        <f>AVERAGE('4D'!$J177:$J207) + Calibration!$C$11</f>
        <v>398.63170935918595</v>
      </c>
      <c r="R22" s="3">
        <v>431.12406021922175</v>
      </c>
      <c r="S22" s="3">
        <v>650.86755983725004</v>
      </c>
      <c r="T22" s="3">
        <f t="shared" si="3"/>
        <v>0.18401618305538642</v>
      </c>
    </row>
    <row r="23" spans="1:20" x14ac:dyDescent="0.25">
      <c r="A23" s="3">
        <f t="shared" si="4"/>
        <v>4.1666666666666687</v>
      </c>
      <c r="B23" s="3">
        <f>AVERAGE('1D'!$J22:$J52) + Calibration!$C$11</f>
        <v>400.33080284562436</v>
      </c>
      <c r="C23" s="3">
        <v>419.33605866424682</v>
      </c>
      <c r="D23" s="3">
        <v>675.03373261221725</v>
      </c>
      <c r="E23" s="3">
        <f t="shared" si="0"/>
        <v>0.10763378275702348</v>
      </c>
      <c r="G23" s="3">
        <f>AVERAGE('2D'!$J22:$J52) + Calibration!$C$11</f>
        <v>401.64613134841818</v>
      </c>
      <c r="H23" s="3">
        <v>419.33605866424682</v>
      </c>
      <c r="I23" s="3">
        <v>664.68693967406284</v>
      </c>
      <c r="J23" s="3">
        <f t="shared" si="1"/>
        <v>0.10018459166615121</v>
      </c>
      <c r="L23" s="3">
        <f>AVERAGE('3D'!$J22:$J52) + Calibration!$C$11</f>
        <v>400.60898980299578</v>
      </c>
      <c r="M23" s="3">
        <v>429.48459120825487</v>
      </c>
      <c r="N23" s="3">
        <v>678.43543679530512</v>
      </c>
      <c r="O23" s="3">
        <f t="shared" si="2"/>
        <v>0.1635331951484004</v>
      </c>
      <c r="Q23" s="3">
        <f>AVERAGE('4D'!$J178:$J208) + Calibration!$C$11</f>
        <v>398.75439819873282</v>
      </c>
      <c r="R23" s="3">
        <v>431.59245763200215</v>
      </c>
      <c r="S23" s="3">
        <v>652.07231087519688</v>
      </c>
      <c r="T23" s="3">
        <f t="shared" si="3"/>
        <v>0.18597405838333642</v>
      </c>
    </row>
    <row r="24" spans="1:20" x14ac:dyDescent="0.25">
      <c r="A24" s="3">
        <f t="shared" si="4"/>
        <v>4.2500000000000018</v>
      </c>
      <c r="B24" s="3">
        <f>AVERAGE('1D'!$J23:$J53) + Calibration!$C$11</f>
        <v>400.37788112126452</v>
      </c>
      <c r="C24" s="3">
        <v>416.36946365040149</v>
      </c>
      <c r="D24" s="3">
        <v>664.26170007547364</v>
      </c>
      <c r="E24" s="3">
        <f t="shared" si="0"/>
        <v>9.0566237903284316E-2</v>
      </c>
      <c r="G24" s="3">
        <f>AVERAGE('2D'!$J23:$J53) + Calibration!$C$11</f>
        <v>402.231041831271</v>
      </c>
      <c r="H24" s="3">
        <v>418.86766125146619</v>
      </c>
      <c r="I24" s="3">
        <v>668.51384093461479</v>
      </c>
      <c r="J24" s="3">
        <f t="shared" si="1"/>
        <v>9.4219320043562454E-2</v>
      </c>
      <c r="L24" s="3">
        <f>AVERAGE('3D'!$J23:$J53) + Calibration!$C$11</f>
        <v>400.40926378512904</v>
      </c>
      <c r="M24" s="3">
        <v>429.01627186170958</v>
      </c>
      <c r="N24" s="3">
        <v>683.04184949521482</v>
      </c>
      <c r="O24" s="3">
        <f t="shared" si="2"/>
        <v>0.16201205193070978</v>
      </c>
      <c r="Q24" s="3">
        <f>AVERAGE('4D'!$J179:$J209) + Calibration!$C$11</f>
        <v>398.55324556645257</v>
      </c>
      <c r="R24" s="3">
        <v>434.09065523306685</v>
      </c>
      <c r="S24" s="3">
        <v>652.78098920696345</v>
      </c>
      <c r="T24" s="3">
        <f t="shared" si="3"/>
        <v>0.20126147568378028</v>
      </c>
    </row>
    <row r="25" spans="1:20" x14ac:dyDescent="0.25">
      <c r="A25" s="3">
        <f t="shared" si="4"/>
        <v>4.3333333333333348</v>
      </c>
      <c r="B25" s="3">
        <f>AVERAGE('1D'!$J24:$J54) + Calibration!$C$11</f>
        <v>400.10682295611639</v>
      </c>
      <c r="C25" s="3">
        <v>418.86766125146619</v>
      </c>
      <c r="D25" s="3">
        <v>672.69505655706041</v>
      </c>
      <c r="E25" s="3">
        <f t="shared" si="0"/>
        <v>0.10624955605399949</v>
      </c>
      <c r="G25" s="3">
        <f>AVERAGE('2D'!$J24:$J54) + Calibration!$C$11</f>
        <v>402.5548847297124</v>
      </c>
      <c r="H25" s="3">
        <v>418.86766125146619</v>
      </c>
      <c r="I25" s="3">
        <v>670.00207322686413</v>
      </c>
      <c r="J25" s="3">
        <f t="shared" si="1"/>
        <v>9.2385278107431704E-2</v>
      </c>
      <c r="L25" s="3">
        <f>AVERAGE('3D'!$J24:$J54) + Calibration!$C$11</f>
        <v>400.78018495921037</v>
      </c>
      <c r="M25" s="3">
        <v>429.01627186170958</v>
      </c>
      <c r="N25" s="3">
        <v>681.90798117283839</v>
      </c>
      <c r="O25" s="3">
        <f t="shared" si="2"/>
        <v>0.15991138833259444</v>
      </c>
      <c r="Q25" s="3">
        <f>AVERAGE('4D'!$J180:$J210) + Calibration!$C$11</f>
        <v>398.39060867010357</v>
      </c>
      <c r="R25" s="3">
        <v>433.70024598951454</v>
      </c>
      <c r="S25" s="3">
        <v>657.81269111344159</v>
      </c>
      <c r="T25" s="3">
        <f t="shared" si="3"/>
        <v>0.19997151676026417</v>
      </c>
    </row>
    <row r="26" spans="1:20" x14ac:dyDescent="0.25">
      <c r="A26" s="3">
        <f t="shared" si="4"/>
        <v>4.4166666666666679</v>
      </c>
      <c r="B26" s="3">
        <f>AVERAGE('1D'!$J25:$J55) + Calibration!$C$11</f>
        <v>400.21524422491552</v>
      </c>
      <c r="C26" s="3">
        <v>418.86766125146619</v>
      </c>
      <c r="D26" s="3">
        <v>665.82080799643916</v>
      </c>
      <c r="E26" s="3">
        <f t="shared" si="0"/>
        <v>0.10563552636644685</v>
      </c>
      <c r="G26" s="3">
        <f>AVERAGE('2D'!$J25:$J55) + Calibration!$C$11</f>
        <v>402.57771198694002</v>
      </c>
      <c r="H26" s="3">
        <v>419.33605866424682</v>
      </c>
      <c r="I26" s="3">
        <v>666.95472592679505</v>
      </c>
      <c r="J26" s="3">
        <f t="shared" si="1"/>
        <v>9.4908706457120851E-2</v>
      </c>
      <c r="L26" s="3">
        <f>AVERAGE('3D'!$J25:$J55) + Calibration!$C$11</f>
        <v>400.34078629328894</v>
      </c>
      <c r="M26" s="3">
        <v>429.48459120825487</v>
      </c>
      <c r="N26" s="3">
        <v>680.77406324248273</v>
      </c>
      <c r="O26" s="3">
        <f t="shared" si="2"/>
        <v>0.16505213067728555</v>
      </c>
      <c r="Q26" s="3">
        <f>AVERAGE('4D'!$J181:$J211) + Calibration!$C$11</f>
        <v>398.63741296361059</v>
      </c>
      <c r="R26" s="3">
        <v>434.09065523306685</v>
      </c>
      <c r="S26" s="3">
        <v>660.0804773661738</v>
      </c>
      <c r="T26" s="3">
        <f t="shared" si="3"/>
        <v>0.20078480462881595</v>
      </c>
    </row>
    <row r="27" spans="1:20" x14ac:dyDescent="0.25">
      <c r="A27" s="3">
        <f t="shared" si="4"/>
        <v>4.5000000000000009</v>
      </c>
      <c r="B27" s="3">
        <f>AVERAGE('1D'!$J26:$J56) + Calibration!$C$11</f>
        <v>400.04690515075652</v>
      </c>
      <c r="C27" s="3">
        <v>418.86766125146619</v>
      </c>
      <c r="D27" s="3">
        <v>665.82080799643916</v>
      </c>
      <c r="E27" s="3">
        <f t="shared" si="0"/>
        <v>0.10658889271470695</v>
      </c>
      <c r="G27" s="3">
        <f>AVERAGE('2D'!$J26:$J56) + Calibration!$C$11</f>
        <v>402.1454478196996</v>
      </c>
      <c r="H27" s="3">
        <v>418.86766125146619</v>
      </c>
      <c r="I27" s="3">
        <v>664.26170007547364</v>
      </c>
      <c r="J27" s="3">
        <f t="shared" si="1"/>
        <v>9.4704070542829671E-2</v>
      </c>
      <c r="L27" s="3">
        <f>AVERAGE('3D'!$J26:$J56) + Calibration!$C$11</f>
        <v>400.57189640163472</v>
      </c>
      <c r="M27" s="3">
        <v>429.01627186170958</v>
      </c>
      <c r="N27" s="3">
        <v>685.73488243339034</v>
      </c>
      <c r="O27" s="3">
        <f t="shared" si="2"/>
        <v>0.16109100335965998</v>
      </c>
      <c r="Q27" s="3">
        <f>AVERAGE('4D'!$J182:$J212) + Calibration!$C$11</f>
        <v>398.15236406307679</v>
      </c>
      <c r="R27" s="3">
        <v>433.70024598951454</v>
      </c>
      <c r="S27" s="3">
        <v>661.99390673588721</v>
      </c>
      <c r="T27" s="3">
        <f t="shared" si="3"/>
        <v>0.20132078395879494</v>
      </c>
    </row>
    <row r="28" spans="1:20" x14ac:dyDescent="0.25">
      <c r="A28" s="3">
        <f t="shared" si="4"/>
        <v>4.5833333333333339</v>
      </c>
      <c r="B28" s="3">
        <f>AVERAGE('1D'!$J27:$J57) + Calibration!$C$11</f>
        <v>400.40213071306232</v>
      </c>
      <c r="C28" s="3">
        <v>419.72638984156379</v>
      </c>
      <c r="D28" s="3">
        <v>679.99450219514563</v>
      </c>
      <c r="E28" s="3">
        <f t="shared" si="0"/>
        <v>0.10944041631575963</v>
      </c>
      <c r="G28" s="3">
        <f>AVERAGE('2D'!$J27:$J57) + Calibration!$C$11</f>
        <v>402.31521636150092</v>
      </c>
      <c r="H28" s="3">
        <v>418.86766125146619</v>
      </c>
      <c r="I28" s="3">
        <v>661.63959237399365</v>
      </c>
      <c r="J28" s="3">
        <f t="shared" si="1"/>
        <v>9.3742608591377535E-2</v>
      </c>
      <c r="L28" s="3">
        <f>AVERAGE('3D'!$J27:$J57) + Calibration!$C$11</f>
        <v>399.66314587356942</v>
      </c>
      <c r="M28" s="3">
        <v>429.01627186170958</v>
      </c>
      <c r="N28" s="3">
        <v>681.55361720296548</v>
      </c>
      <c r="O28" s="3">
        <f t="shared" si="2"/>
        <v>0.16623759322151643</v>
      </c>
      <c r="Q28" s="3">
        <f>AVERAGE('4D'!$J183:$J213) + Calibration!$C$11</f>
        <v>398.26791840394242</v>
      </c>
      <c r="R28" s="3">
        <v>434.09065523306685</v>
      </c>
      <c r="S28" s="3">
        <v>664.68693967406284</v>
      </c>
      <c r="T28" s="3">
        <f t="shared" si="3"/>
        <v>0.2028773887826297</v>
      </c>
    </row>
    <row r="29" spans="1:20" x14ac:dyDescent="0.25">
      <c r="A29" s="3">
        <f t="shared" si="4"/>
        <v>4.666666666666667</v>
      </c>
      <c r="B29" s="3">
        <f>AVERAGE('1D'!$J28:$J58) + Calibration!$C$11</f>
        <v>400.47916646476801</v>
      </c>
      <c r="C29" s="3">
        <v>418.86766125146619</v>
      </c>
      <c r="D29" s="3">
        <v>673.89981468186147</v>
      </c>
      <c r="E29" s="3">
        <f t="shared" si="0"/>
        <v>0.10414083724991335</v>
      </c>
      <c r="G29" s="3">
        <f>AVERAGE('2D'!$J28:$J58) + Calibration!$C$11</f>
        <v>402.31521636150092</v>
      </c>
      <c r="H29" s="3">
        <v>421.83417819907572</v>
      </c>
      <c r="I29" s="3">
        <v>659.30092340569104</v>
      </c>
      <c r="J29" s="3">
        <f t="shared" si="1"/>
        <v>0.1105430896652059</v>
      </c>
      <c r="L29" s="3">
        <f>AVERAGE('3D'!$J28:$J58) + Calibration!$C$11</f>
        <v>401.08976314013285</v>
      </c>
      <c r="M29" s="3">
        <v>429.48459120825487</v>
      </c>
      <c r="N29" s="3">
        <v>681.12842012550141</v>
      </c>
      <c r="O29" s="3">
        <f t="shared" si="2"/>
        <v>0.16081039818009676</v>
      </c>
      <c r="Q29" s="3">
        <f>AVERAGE('4D'!$J184:$J214) + Calibration!$C$11</f>
        <v>398.53754567483395</v>
      </c>
      <c r="R29" s="3">
        <v>433.70024598951454</v>
      </c>
      <c r="S29" s="3">
        <v>660.0804773661738</v>
      </c>
      <c r="T29" s="3">
        <f t="shared" si="3"/>
        <v>0.19913935823543019</v>
      </c>
    </row>
    <row r="30" spans="1:20" x14ac:dyDescent="0.25">
      <c r="A30" s="3">
        <f t="shared" si="4"/>
        <v>4.75</v>
      </c>
      <c r="B30" s="3">
        <f>AVERAGE('1D'!$J29:$J59) + Calibration!$C$11</f>
        <v>400.87148257520619</v>
      </c>
      <c r="C30" s="3">
        <v>419.72638984156379</v>
      </c>
      <c r="D30" s="3">
        <v>676.94716198193066</v>
      </c>
      <c r="E30" s="3">
        <f t="shared" si="0"/>
        <v>0.10678230337854271</v>
      </c>
      <c r="G30" s="3">
        <f>AVERAGE('2D'!$J29:$J59) + Calibration!$C$11</f>
        <v>402.75461502742235</v>
      </c>
      <c r="H30" s="3">
        <v>421.44384702175876</v>
      </c>
      <c r="I30" s="3">
        <v>654.69446109780199</v>
      </c>
      <c r="J30" s="3">
        <f t="shared" si="1"/>
        <v>0.1058440231255894</v>
      </c>
      <c r="L30" s="3">
        <f>AVERAGE('3D'!$J29:$J59) + Calibration!$C$11</f>
        <v>401.58337030053224</v>
      </c>
      <c r="M30" s="3">
        <v>429.01627186170958</v>
      </c>
      <c r="N30" s="3">
        <v>679.21494823466287</v>
      </c>
      <c r="O30" s="3">
        <f t="shared" si="2"/>
        <v>0.1553626531107957</v>
      </c>
      <c r="Q30" s="3">
        <f>AVERAGE('4D'!$J185:$J215) + Calibration!$C$11</f>
        <v>398.39916265012607</v>
      </c>
      <c r="R30" s="3">
        <v>434.09065523306685</v>
      </c>
      <c r="S30" s="3">
        <v>661.21435277540445</v>
      </c>
      <c r="T30" s="3">
        <f t="shared" si="3"/>
        <v>0.20213410414512437</v>
      </c>
    </row>
    <row r="31" spans="1:20" x14ac:dyDescent="0.25">
      <c r="A31" s="3">
        <f t="shared" si="4"/>
        <v>4.833333333333333</v>
      </c>
      <c r="B31" s="3">
        <f>AVERAGE('1D'!$J30:$J60) + Calibration!$C$11</f>
        <v>401.01699867198079</v>
      </c>
      <c r="C31" s="3">
        <v>415.51073506030389</v>
      </c>
      <c r="D31" s="3">
        <v>680.34886616501853</v>
      </c>
      <c r="E31" s="3">
        <f t="shared" si="0"/>
        <v>8.2083382020553514E-2</v>
      </c>
      <c r="G31" s="3">
        <f>AVERAGE('2D'!$J30:$J60) + Calibration!$C$11</f>
        <v>401.96141598699387</v>
      </c>
      <c r="H31" s="3">
        <v>420.97544960897835</v>
      </c>
      <c r="I31" s="3">
        <v>666.95472592679505</v>
      </c>
      <c r="J31" s="3">
        <f t="shared" si="1"/>
        <v>0.10768349469929715</v>
      </c>
      <c r="L31" s="3">
        <f>AVERAGE('3D'!$J30:$J60) + Calibration!$C$11</f>
        <v>402.36230177021298</v>
      </c>
      <c r="M31" s="3">
        <v>429.01627186170958</v>
      </c>
      <c r="N31" s="3">
        <v>678.08107282543222</v>
      </c>
      <c r="O31" s="3">
        <f t="shared" si="2"/>
        <v>0.1509512765215853</v>
      </c>
      <c r="Q31" s="3">
        <f>AVERAGE('4D'!$J186:$J216) + Calibration!$C$11</f>
        <v>398.05249249445694</v>
      </c>
      <c r="R31" s="3">
        <v>434.09065523306685</v>
      </c>
      <c r="S31" s="3">
        <v>661.21435277540445</v>
      </c>
      <c r="T31" s="3">
        <f t="shared" si="3"/>
        <v>0.20409742526954053</v>
      </c>
    </row>
    <row r="32" spans="1:20" x14ac:dyDescent="0.25">
      <c r="A32" s="3">
        <f t="shared" si="4"/>
        <v>4.9166666666666661</v>
      </c>
      <c r="B32" s="3">
        <f>AVERAGE('1D'!$J31:$J61) + Calibration!$C$11</f>
        <v>400.74023832902253</v>
      </c>
      <c r="C32" s="3">
        <v>415.97921053931987</v>
      </c>
      <c r="D32" s="3">
        <v>679.64018783325207</v>
      </c>
      <c r="E32" s="3">
        <f t="shared" si="0"/>
        <v>8.630392771226314E-2</v>
      </c>
      <c r="G32" s="3">
        <f>AVERAGE('2D'!$J31:$J61) + Calibration!$C$11</f>
        <v>401.66040319900912</v>
      </c>
      <c r="H32" s="3">
        <v>420.58511843166116</v>
      </c>
      <c r="I32" s="3">
        <v>659.30092340569104</v>
      </c>
      <c r="J32" s="3">
        <f t="shared" si="1"/>
        <v>0.10717765167327507</v>
      </c>
      <c r="L32" s="3">
        <f>AVERAGE('3D'!$J31:$J61) + Calibration!$C$11</f>
        <v>402.76318042036007</v>
      </c>
      <c r="M32" s="3">
        <v>429.01627186170958</v>
      </c>
      <c r="N32" s="3">
        <v>682.68753513332126</v>
      </c>
      <c r="O32" s="3">
        <f t="shared" si="2"/>
        <v>0.14868095267255918</v>
      </c>
      <c r="Q32" s="3">
        <f>AVERAGE('4D'!$J187:$J217) + Calibration!$C$11</f>
        <v>397.81281841978785</v>
      </c>
      <c r="R32" s="3">
        <v>431.59245763200215</v>
      </c>
      <c r="S32" s="3">
        <v>671.91550259657765</v>
      </c>
      <c r="T32" s="3">
        <f t="shared" si="3"/>
        <v>0.191306572417484</v>
      </c>
    </row>
    <row r="33" spans="1:20" x14ac:dyDescent="0.25">
      <c r="A33" s="3">
        <f t="shared" si="4"/>
        <v>4.9999999999999991</v>
      </c>
      <c r="B33" s="3">
        <f>AVERAGE('1D'!$J32:$J62) + Calibration!$C$11</f>
        <v>401.44926711906442</v>
      </c>
      <c r="C33" s="3">
        <v>418.86766125146619</v>
      </c>
      <c r="D33" s="3">
        <v>677.30151886494946</v>
      </c>
      <c r="E33" s="3">
        <f t="shared" si="0"/>
        <v>9.8646798965268276E-2</v>
      </c>
      <c r="G33" s="3">
        <f>AVERAGE('2D'!$J32:$J62) + Calibration!$C$11</f>
        <v>401.29804456463648</v>
      </c>
      <c r="H33" s="3">
        <v>421.44384702175876</v>
      </c>
      <c r="I33" s="3">
        <v>661.63959237399365</v>
      </c>
      <c r="J33" s="3">
        <f t="shared" si="1"/>
        <v>0.11409311959963801</v>
      </c>
      <c r="L33" s="3">
        <f>AVERAGE('3D'!$J32:$J62) + Calibration!$C$11</f>
        <v>402.80883350820113</v>
      </c>
      <c r="M33" s="3">
        <v>429.87500045180718</v>
      </c>
      <c r="N33" s="3">
        <v>670.4272703043282</v>
      </c>
      <c r="O33" s="3">
        <f t="shared" si="2"/>
        <v>0.15328569952838347</v>
      </c>
      <c r="Q33" s="3">
        <f>AVERAGE('4D'!$J188:$J218) + Calibration!$C$11</f>
        <v>398.02110269752029</v>
      </c>
      <c r="R33" s="3">
        <v>431.59245763200215</v>
      </c>
      <c r="S33" s="3">
        <v>672.34069967404162</v>
      </c>
      <c r="T33" s="3">
        <f t="shared" si="3"/>
        <v>0.19012698162875119</v>
      </c>
    </row>
    <row r="34" spans="1:20" x14ac:dyDescent="0.25">
      <c r="A34" s="3">
        <f t="shared" si="4"/>
        <v>5.0833333333333321</v>
      </c>
      <c r="B34" s="3">
        <f>AVERAGE('1D'!$J33:$J63) + Calibration!$C$11</f>
        <v>401.58765014377218</v>
      </c>
      <c r="C34" s="3">
        <v>419.33605866424682</v>
      </c>
      <c r="D34" s="3">
        <v>682.68753513332126</v>
      </c>
      <c r="E34" s="3">
        <f t="shared" si="0"/>
        <v>0.10051579232644797</v>
      </c>
      <c r="G34" s="3">
        <f>AVERAGE('2D'!$J33:$J63) + Calibration!$C$11</f>
        <v>401.39933133475438</v>
      </c>
      <c r="H34" s="3">
        <v>420.58511843166116</v>
      </c>
      <c r="I34" s="3">
        <v>660.0804773661738</v>
      </c>
      <c r="J34" s="3">
        <f t="shared" si="1"/>
        <v>0.10865619806009257</v>
      </c>
      <c r="L34" s="3">
        <f>AVERAGE('3D'!$J33:$J63) + Calibration!$C$11</f>
        <v>402.39226209950743</v>
      </c>
      <c r="M34" s="3">
        <v>429.48459120825487</v>
      </c>
      <c r="N34" s="3">
        <v>674.60853553475317</v>
      </c>
      <c r="O34" s="3">
        <f t="shared" si="2"/>
        <v>0.15343386553183827</v>
      </c>
      <c r="Q34" s="3">
        <f>AVERAGE('4D'!$J189:$J219) + Calibration!$C$11</f>
        <v>398.10527580113592</v>
      </c>
      <c r="R34" s="3">
        <v>431.59245763200215</v>
      </c>
      <c r="S34" s="3">
        <v>671.91550259657765</v>
      </c>
      <c r="T34" s="3">
        <f t="shared" si="3"/>
        <v>0.18965027825600989</v>
      </c>
    </row>
    <row r="35" spans="1:20" x14ac:dyDescent="0.25">
      <c r="A35" s="3">
        <f t="shared" si="4"/>
        <v>5.1666666666666652</v>
      </c>
      <c r="B35" s="3">
        <f>AVERAGE('1D'!$J34:$J64) + Calibration!$C$11</f>
        <v>402.32806017106418</v>
      </c>
      <c r="C35" s="3">
        <v>419.33605866424682</v>
      </c>
      <c r="D35" s="3">
        <v>681.12842012550141</v>
      </c>
      <c r="E35" s="3">
        <f t="shared" si="0"/>
        <v>9.6322576892295231E-2</v>
      </c>
      <c r="G35" s="3">
        <f>AVERAGE('2D'!$J34:$J64) + Calibration!$C$11</f>
        <v>401.32229558304869</v>
      </c>
      <c r="H35" s="3">
        <v>420.97544960897835</v>
      </c>
      <c r="I35" s="3">
        <v>664.26170007547364</v>
      </c>
      <c r="J35" s="3">
        <f t="shared" si="1"/>
        <v>0.11130306958796621</v>
      </c>
      <c r="L35" s="3">
        <f>AVERAGE('3D'!$J34:$J64) + Calibration!$C$11</f>
        <v>401.41217799754645</v>
      </c>
      <c r="M35" s="3">
        <v>429.01627186170958</v>
      </c>
      <c r="N35" s="3">
        <v>680.77406324248273</v>
      </c>
      <c r="O35" s="3">
        <f t="shared" si="2"/>
        <v>0.15633217834766161</v>
      </c>
      <c r="Q35" s="3">
        <f>AVERAGE('4D'!$J190:$J220) + Calibration!$C$11</f>
        <v>398.36063835450841</v>
      </c>
      <c r="R35" s="3">
        <v>431.59245763200215</v>
      </c>
      <c r="S35" s="3">
        <v>668.51384093461479</v>
      </c>
      <c r="T35" s="3">
        <f t="shared" si="3"/>
        <v>0.18820406580529181</v>
      </c>
    </row>
    <row r="36" spans="1:20" x14ac:dyDescent="0.25">
      <c r="A36" s="3">
        <f t="shared" si="4"/>
        <v>5.2499999999999982</v>
      </c>
      <c r="B36" s="3">
        <f>AVERAGE('1D'!$J35:$J65) + Calibration!$C$11</f>
        <v>402.4279260332263</v>
      </c>
      <c r="C36" s="3">
        <v>419.33605866424682</v>
      </c>
      <c r="D36" s="3">
        <v>673.89981468186147</v>
      </c>
      <c r="E36" s="3">
        <f t="shared" si="0"/>
        <v>9.5756999632226572E-2</v>
      </c>
      <c r="G36" s="3">
        <f>AVERAGE('2D'!$J35:$J65) + Calibration!$C$11</f>
        <v>400.88289691712725</v>
      </c>
      <c r="H36" s="3">
        <v>421.44384702175876</v>
      </c>
      <c r="I36" s="3">
        <v>662.77346778322431</v>
      </c>
      <c r="J36" s="3">
        <f t="shared" si="1"/>
        <v>0.11644425405057837</v>
      </c>
      <c r="L36" s="3">
        <f>AVERAGE('3D'!$J35:$J65) + Calibration!$C$11</f>
        <v>401.05694958201173</v>
      </c>
      <c r="M36" s="3">
        <v>429.01627186170958</v>
      </c>
      <c r="N36" s="3">
        <v>678.86063387276931</v>
      </c>
      <c r="O36" s="3">
        <f t="shared" si="2"/>
        <v>0.15834396805844897</v>
      </c>
      <c r="Q36" s="3">
        <f>AVERAGE('4D'!$J191:$J221) + Calibration!$C$11</f>
        <v>398.37633111305502</v>
      </c>
      <c r="R36" s="3">
        <v>431.59245763200215</v>
      </c>
      <c r="S36" s="3">
        <v>669.29335237397243</v>
      </c>
      <c r="T36" s="3">
        <f t="shared" si="3"/>
        <v>0.18811519191796383</v>
      </c>
    </row>
    <row r="37" spans="1:20" x14ac:dyDescent="0.25">
      <c r="A37" s="3">
        <f t="shared" si="4"/>
        <v>5.3333333333333313</v>
      </c>
      <c r="B37" s="3">
        <f>AVERAGE('1D'!$J36:$J66) + Calibration!$C$11</f>
        <v>402.82880468337339</v>
      </c>
      <c r="C37" s="3">
        <v>418.86766125146619</v>
      </c>
      <c r="D37" s="3">
        <v>673.47461760439739</v>
      </c>
      <c r="E37" s="3">
        <f t="shared" si="0"/>
        <v>9.0833968245226535E-2</v>
      </c>
      <c r="G37" s="3">
        <f>AVERAGE('2D'!$J36:$J66) + Calibration!$C$11</f>
        <v>400.93710969144831</v>
      </c>
      <c r="H37" s="3">
        <v>421.44384702175876</v>
      </c>
      <c r="I37" s="3">
        <v>652.78098920696345</v>
      </c>
      <c r="J37" s="3">
        <f t="shared" si="1"/>
        <v>0.11613722708763631</v>
      </c>
      <c r="L37" s="3">
        <f>AVERAGE('3D'!$J36:$J66) + Calibration!$C$11</f>
        <v>400.19384928855868</v>
      </c>
      <c r="M37" s="3">
        <v>426.51815232688068</v>
      </c>
      <c r="N37" s="3">
        <v>673.47461760439739</v>
      </c>
      <c r="O37" s="3">
        <f t="shared" si="2"/>
        <v>0.14908425024621286</v>
      </c>
      <c r="Q37" s="3">
        <f>AVERAGE('4D'!$J192:$J222) + Calibration!$C$11</f>
        <v>398.96980556223104</v>
      </c>
      <c r="R37" s="3">
        <v>431.59245763200215</v>
      </c>
      <c r="S37" s="3">
        <v>663.90737862672574</v>
      </c>
      <c r="T37" s="3">
        <f t="shared" si="3"/>
        <v>0.18475412692920079</v>
      </c>
    </row>
    <row r="38" spans="1:20" x14ac:dyDescent="0.25">
      <c r="A38" s="3">
        <f t="shared" si="4"/>
        <v>5.4166666666666643</v>
      </c>
      <c r="B38" s="3">
        <f>AVERAGE('1D'!$J37:$J67) + Calibration!$C$11</f>
        <v>402.78172640773334</v>
      </c>
      <c r="C38" s="3">
        <v>419.72638984156379</v>
      </c>
      <c r="D38" s="3">
        <v>670.781627187347</v>
      </c>
      <c r="E38" s="3">
        <f t="shared" si="0"/>
        <v>9.5963887060162678E-2</v>
      </c>
      <c r="G38" s="3">
        <f>AVERAGE('2D'!$J37:$J67) + Calibration!$C$11</f>
        <v>400.72882541371587</v>
      </c>
      <c r="H38" s="3">
        <v>421.83417819907572</v>
      </c>
      <c r="I38" s="3">
        <v>667.37992300425901</v>
      </c>
      <c r="J38" s="3">
        <f t="shared" si="1"/>
        <v>0.1195274074913461</v>
      </c>
      <c r="L38" s="3">
        <f>AVERAGE('3D'!$J37:$J67) + Calibration!$C$11</f>
        <v>400.16959399030316</v>
      </c>
      <c r="M38" s="3">
        <v>429.48459120825487</v>
      </c>
      <c r="N38" s="3">
        <v>677.30151886494946</v>
      </c>
      <c r="O38" s="3">
        <f t="shared" si="2"/>
        <v>0.16602165591415144</v>
      </c>
      <c r="Q38" s="3">
        <f>AVERAGE('4D'!$J193:$J223) + Calibration!$C$11</f>
        <v>399.87284963264312</v>
      </c>
      <c r="R38" s="3">
        <v>433.23192664296948</v>
      </c>
      <c r="S38" s="3">
        <v>671.91550259657765</v>
      </c>
      <c r="T38" s="3">
        <f t="shared" si="3"/>
        <v>0.18892477334538374</v>
      </c>
    </row>
    <row r="39" spans="1:20" x14ac:dyDescent="0.25">
      <c r="A39" s="3">
        <f t="shared" si="4"/>
        <v>5.4999999999999973</v>
      </c>
      <c r="B39" s="3">
        <f>AVERAGE('1D'!$J38:$J68) + Calibration!$C$11</f>
        <v>403.20543231510817</v>
      </c>
      <c r="C39" s="3">
        <v>418.47733007414922</v>
      </c>
      <c r="D39" s="3">
        <v>673.12025363452449</v>
      </c>
      <c r="E39" s="3">
        <f t="shared" si="0"/>
        <v>8.6490397254923274E-2</v>
      </c>
      <c r="G39" s="3">
        <f>AVERAGE('2D'!$J38:$J68) + Calibration!$C$11</f>
        <v>400.82868842264941</v>
      </c>
      <c r="H39" s="3">
        <v>421.83417819907572</v>
      </c>
      <c r="I39" s="3">
        <v>658.94655943581802</v>
      </c>
      <c r="J39" s="3">
        <f t="shared" si="1"/>
        <v>0.11896184639016465</v>
      </c>
      <c r="L39" s="3">
        <f>AVERAGE('3D'!$J38:$J68) + Calibration!$C$11</f>
        <v>399.83005833331504</v>
      </c>
      <c r="M39" s="3">
        <v>429.01627186170958</v>
      </c>
      <c r="N39" s="3">
        <v>679.99450219514563</v>
      </c>
      <c r="O39" s="3">
        <f t="shared" si="2"/>
        <v>0.16529230631755923</v>
      </c>
      <c r="Q39" s="3">
        <f>AVERAGE('4D'!$J194:$J224) + Calibration!$C$11</f>
        <v>400.91428100760618</v>
      </c>
      <c r="R39" s="3">
        <v>431.12406021922175</v>
      </c>
      <c r="S39" s="3">
        <v>661.99390673588721</v>
      </c>
      <c r="T39" s="3">
        <f t="shared" si="3"/>
        <v>0.17108913680680762</v>
      </c>
    </row>
    <row r="40" spans="1:20" x14ac:dyDescent="0.25">
      <c r="A40" s="3">
        <f t="shared" si="4"/>
        <v>5.5833333333333304</v>
      </c>
      <c r="B40" s="3">
        <f>AVERAGE('1D'!$J39:$J69) + Calibration!$C$11</f>
        <v>403.65338924089531</v>
      </c>
      <c r="C40" s="3">
        <v>419.72638984156379</v>
      </c>
      <c r="D40" s="3">
        <v>683.04184949521482</v>
      </c>
      <c r="E40" s="3">
        <f t="shared" si="0"/>
        <v>9.1027338511839764E-2</v>
      </c>
      <c r="G40" s="3">
        <f>AVERAGE('2D'!$J39:$J69) + Calibration!$C$11</f>
        <v>401.36795009750426</v>
      </c>
      <c r="H40" s="3">
        <v>421.83417819907572</v>
      </c>
      <c r="I40" s="3">
        <v>658.52136235835394</v>
      </c>
      <c r="J40" s="3">
        <f t="shared" si="1"/>
        <v>0.11590780836434431</v>
      </c>
      <c r="L40" s="3">
        <f>AVERAGE('3D'!$J39:$J69) + Calibration!$C$11</f>
        <v>399.83861659318063</v>
      </c>
      <c r="M40" s="3">
        <v>429.48459120825487</v>
      </c>
      <c r="N40" s="3">
        <v>677.72671594241353</v>
      </c>
      <c r="O40" s="3">
        <f t="shared" si="2"/>
        <v>0.16789610315123962</v>
      </c>
      <c r="Q40" s="3">
        <f>AVERAGE('4D'!$J195:$J225) + Calibration!$C$11</f>
        <v>401.5847912084879</v>
      </c>
      <c r="R40" s="3">
        <v>433.70024598951454</v>
      </c>
      <c r="S40" s="3">
        <v>677.30151886494946</v>
      </c>
      <c r="T40" s="3">
        <f t="shared" si="3"/>
        <v>0.18188168136400187</v>
      </c>
    </row>
    <row r="41" spans="1:20" x14ac:dyDescent="0.25">
      <c r="A41" s="3">
        <f t="shared" si="4"/>
        <v>5.6666666666666634</v>
      </c>
      <c r="B41" s="3">
        <f>AVERAGE('1D'!$J40:$J70) + Calibration!$C$11</f>
        <v>403.83884911462883</v>
      </c>
      <c r="C41" s="3">
        <v>418.86766125146619</v>
      </c>
      <c r="D41" s="3">
        <v>677.72671594241353</v>
      </c>
      <c r="E41" s="3">
        <f t="shared" si="0"/>
        <v>8.5113713599552998E-2</v>
      </c>
      <c r="G41" s="3">
        <f>AVERAGE('2D'!$J40:$J70) + Calibration!$C$11</f>
        <v>399.9955456052619</v>
      </c>
      <c r="H41" s="3">
        <v>421.83417819907572</v>
      </c>
      <c r="I41" s="3">
        <v>658.16700547533526</v>
      </c>
      <c r="J41" s="3">
        <f t="shared" si="1"/>
        <v>0.12368024186287351</v>
      </c>
      <c r="L41" s="3">
        <f>AVERAGE('3D'!$J40:$J70) + Calibration!$C$11</f>
        <v>399.66884805137943</v>
      </c>
      <c r="M41" s="3">
        <v>428.62586261815727</v>
      </c>
      <c r="N41" s="3">
        <v>673.12025363452449</v>
      </c>
      <c r="O41" s="3">
        <f t="shared" si="2"/>
        <v>0.1639942679497402</v>
      </c>
      <c r="Q41" s="3">
        <f>AVERAGE('4D'!$J196:$J226) + Calibration!$C$11</f>
        <v>402.3408982741696</v>
      </c>
      <c r="R41" s="3">
        <v>433.70024598951454</v>
      </c>
      <c r="S41" s="3">
        <v>675.81328657270001</v>
      </c>
      <c r="T41" s="3">
        <f t="shared" si="3"/>
        <v>0.17759956780418903</v>
      </c>
    </row>
    <row r="42" spans="1:20" x14ac:dyDescent="0.25">
      <c r="A42" s="3">
        <f t="shared" si="4"/>
        <v>5.7499999999999964</v>
      </c>
      <c r="B42" s="3">
        <f>AVERAGE('1D'!$J41:$J71) + Calibration!$C$11</f>
        <v>404.19264948913576</v>
      </c>
      <c r="C42" s="3">
        <v>418.47733007414922</v>
      </c>
      <c r="D42" s="3">
        <v>677.72671594241353</v>
      </c>
      <c r="E42" s="3">
        <f t="shared" si="0"/>
        <v>8.0899421797535814E-2</v>
      </c>
      <c r="G42" s="3">
        <f>AVERAGE('2D'!$J41:$J71) + Calibration!$C$11</f>
        <v>399.31647714451469</v>
      </c>
      <c r="H42" s="3">
        <v>420.97544960897835</v>
      </c>
      <c r="I42" s="3">
        <v>657.3874515148525</v>
      </c>
      <c r="J42" s="3">
        <f t="shared" si="1"/>
        <v>0.12266276019795286</v>
      </c>
      <c r="L42" s="3">
        <f>AVERAGE('3D'!$J41:$J71) + Calibration!$C$11</f>
        <v>399.7230593990862</v>
      </c>
      <c r="M42" s="3">
        <v>428.62586261815727</v>
      </c>
      <c r="N42" s="3">
        <v>676.94716198193066</v>
      </c>
      <c r="O42" s="3">
        <f t="shared" si="2"/>
        <v>0.16368724906624177</v>
      </c>
      <c r="Q42" s="3">
        <f>AVERAGE('4D'!$J197:$J227) + Calibration!$C$11</f>
        <v>402.7574696828633</v>
      </c>
      <c r="R42" s="3">
        <v>434.09065523306685</v>
      </c>
      <c r="S42" s="3">
        <v>673.47461760439739</v>
      </c>
      <c r="T42" s="3">
        <f t="shared" si="3"/>
        <v>0.17745140180073424</v>
      </c>
    </row>
    <row r="43" spans="1:20" x14ac:dyDescent="0.25">
      <c r="A43" s="3">
        <f t="shared" si="4"/>
        <v>5.8333333333333295</v>
      </c>
      <c r="B43" s="3">
        <f>AVERAGE('1D'!$J42:$J72) + Calibration!$C$11</f>
        <v>403.69903804889316</v>
      </c>
      <c r="C43" s="3">
        <v>418.47733007414922</v>
      </c>
      <c r="D43" s="3">
        <v>670.4272703043282</v>
      </c>
      <c r="E43" s="3">
        <f t="shared" si="0"/>
        <v>8.3694925685118035E-2</v>
      </c>
      <c r="G43" s="3">
        <f>AVERAGE('2D'!$J42:$J72) + Calibration!$C$11</f>
        <v>399.64032004295609</v>
      </c>
      <c r="H43" s="3">
        <v>421.83417819907572</v>
      </c>
      <c r="I43" s="3">
        <v>654.69446109780199</v>
      </c>
      <c r="J43" s="3">
        <f t="shared" si="1"/>
        <v>0.12569201541477174</v>
      </c>
      <c r="L43" s="3">
        <f>AVERAGE('3D'!$J42:$J72) + Calibration!$C$11</f>
        <v>400.08542231330205</v>
      </c>
      <c r="M43" s="3">
        <v>429.48459120825487</v>
      </c>
      <c r="N43" s="3">
        <v>678.08107282543222</v>
      </c>
      <c r="O43" s="3">
        <f t="shared" si="2"/>
        <v>0.16649835120744785</v>
      </c>
      <c r="Q43" s="3">
        <f>AVERAGE('4D'!$J198:$J228) + Calibration!$C$11</f>
        <v>403.3281154481972</v>
      </c>
      <c r="R43" s="3">
        <v>434.48090834414847</v>
      </c>
      <c r="S43" s="3">
        <v>666.17517196631218</v>
      </c>
      <c r="T43" s="3">
        <f t="shared" si="3"/>
        <v>0.17642977157675555</v>
      </c>
    </row>
    <row r="44" spans="1:20" x14ac:dyDescent="0.25">
      <c r="A44" s="3">
        <f t="shared" si="4"/>
        <v>5.9166666666666625</v>
      </c>
      <c r="B44" s="3">
        <f>AVERAGE('1D'!$J43:$J73) + Calibration!$C$11</f>
        <v>403.62199801734425</v>
      </c>
      <c r="C44" s="3">
        <v>418.47733007414922</v>
      </c>
      <c r="D44" s="3">
        <v>678.08107282543222</v>
      </c>
      <c r="E44" s="3">
        <f t="shared" si="0"/>
        <v>8.413123183634616E-2</v>
      </c>
      <c r="G44" s="3">
        <f>AVERAGE('2D'!$J43:$J73) + Calibration!$C$11</f>
        <v>398.9084682755298</v>
      </c>
      <c r="H44" s="3">
        <v>421.83417819907572</v>
      </c>
      <c r="I44" s="3">
        <v>655.89921922260305</v>
      </c>
      <c r="J44" s="3">
        <f t="shared" si="1"/>
        <v>0.12983676226255264</v>
      </c>
      <c r="L44" s="3">
        <f>AVERAGE('3D'!$J43:$J73) + Calibration!$C$11</f>
        <v>400.33222946003775</v>
      </c>
      <c r="M44" s="3">
        <v>428.62586261815727</v>
      </c>
      <c r="N44" s="3">
        <v>675.03373261221725</v>
      </c>
      <c r="O44" s="3">
        <f t="shared" si="2"/>
        <v>0.16023729403126161</v>
      </c>
      <c r="Q44" s="3">
        <f>AVERAGE('4D'!$J199:$J229) + Calibration!$C$11</f>
        <v>403.32098094951618</v>
      </c>
      <c r="R44" s="3">
        <v>433.70024598951454</v>
      </c>
      <c r="S44" s="3">
        <v>659.30092340569104</v>
      </c>
      <c r="T44" s="3">
        <f t="shared" si="3"/>
        <v>0.17204899764775838</v>
      </c>
    </row>
    <row r="45" spans="1:20" x14ac:dyDescent="0.25">
      <c r="A45" s="3">
        <f t="shared" si="4"/>
        <v>5.9999999999999956</v>
      </c>
      <c r="B45" s="3">
        <f>AVERAGE('1D'!$J44:$J74) + Calibration!$C$11</f>
        <v>403.36806065177075</v>
      </c>
      <c r="C45" s="3">
        <v>419.33605866424682</v>
      </c>
      <c r="D45" s="3">
        <v>676.16760093459368</v>
      </c>
      <c r="E45" s="3">
        <f t="shared" si="0"/>
        <v>9.0432670075156457E-2</v>
      </c>
      <c r="G45" s="3">
        <f>AVERAGE('2D'!$J44:$J74) + Calibration!$C$11</f>
        <v>398.12097426614025</v>
      </c>
      <c r="H45" s="3">
        <v>421.44384702175876</v>
      </c>
      <c r="I45" s="3">
        <v>668.51384093461479</v>
      </c>
      <c r="J45" s="3">
        <f t="shared" si="1"/>
        <v>0.13208604206148999</v>
      </c>
      <c r="L45" s="3">
        <f>AVERAGE('3D'!$J44:$J74) + Calibration!$C$11</f>
        <v>400.56334384822685</v>
      </c>
      <c r="M45" s="3">
        <v>429.48459120825487</v>
      </c>
      <c r="N45" s="3">
        <v>682.68753513332126</v>
      </c>
      <c r="O45" s="3">
        <f t="shared" si="2"/>
        <v>0.16379170504830515</v>
      </c>
      <c r="Q45" s="3">
        <f>AVERAGE('4D'!$J200:$J230) + Calibration!$C$11</f>
        <v>403.35236646660951</v>
      </c>
      <c r="R45" s="3">
        <v>437.05709411444104</v>
      </c>
      <c r="S45" s="3">
        <v>663.55302174370706</v>
      </c>
      <c r="T45" s="3">
        <f t="shared" si="3"/>
        <v>0.1908823205619071</v>
      </c>
    </row>
    <row r="46" spans="1:20" x14ac:dyDescent="0.25">
      <c r="A46" s="3">
        <f t="shared" si="4"/>
        <v>6.0833333333333286</v>
      </c>
      <c r="B46" s="3">
        <f>AVERAGE('1D'!$J45:$J75) + Calibration!$C$11</f>
        <v>402.71324320943563</v>
      </c>
      <c r="C46" s="3">
        <v>418.86766125146619</v>
      </c>
      <c r="D46" s="3">
        <v>673.89981468186147</v>
      </c>
      <c r="E46" s="3">
        <f t="shared" si="0"/>
        <v>9.1488435551512967E-2</v>
      </c>
      <c r="G46" s="3">
        <f>AVERAGE('2D'!$J45:$J75) + Calibration!$C$11</f>
        <v>398.24366310568701</v>
      </c>
      <c r="H46" s="3">
        <v>420.97544960897835</v>
      </c>
      <c r="I46" s="3">
        <v>659.30092340569104</v>
      </c>
      <c r="J46" s="3">
        <f t="shared" si="1"/>
        <v>0.1287385023134954</v>
      </c>
      <c r="L46" s="3">
        <f>AVERAGE('3D'!$J45:$J75) + Calibration!$C$11</f>
        <v>400.83297539896148</v>
      </c>
      <c r="M46" s="3">
        <v>429.48459120825487</v>
      </c>
      <c r="N46" s="3">
        <v>680.34886616501853</v>
      </c>
      <c r="O46" s="3">
        <f t="shared" si="2"/>
        <v>0.16226468199567284</v>
      </c>
      <c r="Q46" s="3">
        <f>AVERAGE('4D'!$J201:$J231) + Calibration!$C$11</f>
        <v>403.48361499263638</v>
      </c>
      <c r="R46" s="3">
        <v>437.05709411444104</v>
      </c>
      <c r="S46" s="3">
        <v>667.73427988727781</v>
      </c>
      <c r="T46" s="3">
        <f t="shared" si="3"/>
        <v>0.19013901168606903</v>
      </c>
    </row>
    <row r="47" spans="1:20" x14ac:dyDescent="0.25">
      <c r="A47" s="3">
        <f t="shared" si="4"/>
        <v>6.1666666666666616</v>
      </c>
      <c r="B47" s="3">
        <f>AVERAGE('1D'!$J46:$J76) + Calibration!$C$11</f>
        <v>402.94435331778141</v>
      </c>
      <c r="C47" s="3">
        <v>419.33605866424682</v>
      </c>
      <c r="D47" s="3">
        <v>678.43543679530512</v>
      </c>
      <c r="E47" s="3">
        <f t="shared" si="0"/>
        <v>9.2832281191912891E-2</v>
      </c>
      <c r="G47" s="3">
        <f>AVERAGE('2D'!$J46:$J76) + Calibration!$C$11</f>
        <v>398.13524183688787</v>
      </c>
      <c r="H47" s="3">
        <v>420.97544960897835</v>
      </c>
      <c r="I47" s="3">
        <v>666.17517196631218</v>
      </c>
      <c r="J47" s="3">
        <f t="shared" si="1"/>
        <v>0.12935253200104804</v>
      </c>
      <c r="L47" s="3">
        <f>AVERAGE('3D'!$J46:$J76) + Calibration!$C$11</f>
        <v>401.37937014588306</v>
      </c>
      <c r="M47" s="3">
        <v>429.48459120825487</v>
      </c>
      <c r="N47" s="3">
        <v>676.16760093459368</v>
      </c>
      <c r="O47" s="3">
        <f t="shared" si="2"/>
        <v>0.15917024674833932</v>
      </c>
      <c r="Q47" s="3">
        <f>AVERAGE('4D'!$J202:$J232) + Calibration!$C$11</f>
        <v>403.54495798579535</v>
      </c>
      <c r="R47" s="3">
        <v>436.58877476789598</v>
      </c>
      <c r="S47" s="3">
        <v>668.08860133602559</v>
      </c>
      <c r="T47" s="3">
        <f t="shared" si="3"/>
        <v>0.18713933824045198</v>
      </c>
    </row>
    <row r="48" spans="1:20" x14ac:dyDescent="0.25">
      <c r="A48" s="3">
        <f t="shared" si="4"/>
        <v>6.2499999999999947</v>
      </c>
      <c r="B48" s="3">
        <f>AVERAGE('1D'!$J47:$J77) + Calibration!$C$11</f>
        <v>403.03708182803371</v>
      </c>
      <c r="C48" s="3">
        <v>418.47733007414922</v>
      </c>
      <c r="D48" s="3">
        <v>678.43543679530512</v>
      </c>
      <c r="E48" s="3">
        <f t="shared" si="0"/>
        <v>8.7443828238738627E-2</v>
      </c>
      <c r="G48" s="3">
        <f>AVERAGE('2D'!$J47:$J77) + Calibration!$C$11</f>
        <v>397.17941303318253</v>
      </c>
      <c r="H48" s="3">
        <v>421.83417819907572</v>
      </c>
      <c r="I48" s="3">
        <v>658.16700547533526</v>
      </c>
      <c r="J48" s="3">
        <f t="shared" si="1"/>
        <v>0.13962904067783935</v>
      </c>
      <c r="L48" s="3">
        <f>AVERAGE('3D'!$J47:$J77) + Calibration!$C$11</f>
        <v>401.07122000598827</v>
      </c>
      <c r="M48" s="3">
        <v>426.51815232688068</v>
      </c>
      <c r="N48" s="3">
        <v>673.12025363452449</v>
      </c>
      <c r="O48" s="3">
        <f t="shared" si="2"/>
        <v>0.14411537584123604</v>
      </c>
      <c r="Q48" s="3">
        <f>AVERAGE('4D'!$J203:$J233) + Calibration!$C$11</f>
        <v>403.94726467697012</v>
      </c>
      <c r="R48" s="3">
        <v>437.05709411444104</v>
      </c>
      <c r="S48" s="3">
        <v>661.63959237399365</v>
      </c>
      <c r="T48" s="3">
        <f t="shared" si="3"/>
        <v>0.18751319228772967</v>
      </c>
    </row>
    <row r="49" spans="1:20" x14ac:dyDescent="0.25">
      <c r="A49" s="3">
        <f t="shared" si="4"/>
        <v>6.3333333333333277</v>
      </c>
      <c r="B49" s="3">
        <f>AVERAGE('1D'!$J48:$J78) + Calibration!$C$11</f>
        <v>403.40800442872967</v>
      </c>
      <c r="C49" s="3">
        <v>418.86766125146619</v>
      </c>
      <c r="D49" s="3">
        <v>677.30151886494946</v>
      </c>
      <c r="E49" s="3">
        <f t="shared" si="0"/>
        <v>8.7553746176154731E-2</v>
      </c>
      <c r="G49" s="3">
        <f>AVERAGE('2D'!$J48:$J78) + Calibration!$C$11</f>
        <v>397.30210187272928</v>
      </c>
      <c r="H49" s="3">
        <v>421.83417819907572</v>
      </c>
      <c r="I49" s="3">
        <v>660.86003132665655</v>
      </c>
      <c r="J49" s="3">
        <f t="shared" si="1"/>
        <v>0.13893420846781737</v>
      </c>
      <c r="L49" s="3">
        <f>AVERAGE('3D'!$J48:$J78) + Calibration!$C$11</f>
        <v>402.51352575125532</v>
      </c>
      <c r="M49" s="3">
        <v>429.48459120825487</v>
      </c>
      <c r="N49" s="3">
        <v>669.29335237397243</v>
      </c>
      <c r="O49" s="3">
        <f t="shared" si="2"/>
        <v>0.1527471046866743</v>
      </c>
      <c r="Q49" s="3">
        <f>AVERAGE('4D'!$J204:$J234) + Calibration!$C$11</f>
        <v>405.21267308821245</v>
      </c>
      <c r="R49" s="3">
        <v>437.05709411444104</v>
      </c>
      <c r="S49" s="3">
        <v>665.82080799643916</v>
      </c>
      <c r="T49" s="3">
        <f t="shared" si="3"/>
        <v>0.18034671711189382</v>
      </c>
    </row>
    <row r="50" spans="1:20" x14ac:dyDescent="0.25">
      <c r="A50" s="3">
        <f t="shared" si="4"/>
        <v>6.4166666666666607</v>
      </c>
      <c r="B50" s="3">
        <f>AVERAGE('1D'!$J49:$J79) + Calibration!$C$11</f>
        <v>403.30814141979624</v>
      </c>
      <c r="C50" s="3">
        <v>418.08692083059645</v>
      </c>
      <c r="D50" s="3">
        <v>685.38051846351743</v>
      </c>
      <c r="E50" s="3">
        <f t="shared" si="0"/>
        <v>8.3697685929456672E-2</v>
      </c>
      <c r="G50" s="3">
        <f>AVERAGE('2D'!$J49:$J79) + Calibration!$C$11</f>
        <v>395.28914608228524</v>
      </c>
      <c r="H50" s="3">
        <v>421.44384702175876</v>
      </c>
      <c r="I50" s="3">
        <v>658.94655943581802</v>
      </c>
      <c r="J50" s="3">
        <f t="shared" si="1"/>
        <v>0.14812373092267361</v>
      </c>
      <c r="L50" s="3">
        <f>AVERAGE('3D'!$J49:$J79) + Calibration!$C$11</f>
        <v>402.83736864969671</v>
      </c>
      <c r="M50" s="3">
        <v>429.01627186170958</v>
      </c>
      <c r="N50" s="3">
        <v>677.30151886494946</v>
      </c>
      <c r="O50" s="3">
        <f t="shared" si="2"/>
        <v>0.14826079733049197</v>
      </c>
      <c r="Q50" s="3">
        <f>AVERAGE('4D'!$J205:$J235) + Calibration!$C$11</f>
        <v>405.33678711555808</v>
      </c>
      <c r="R50" s="3">
        <v>436.19836552434367</v>
      </c>
      <c r="S50" s="3">
        <v>662.34827070576011</v>
      </c>
      <c r="T50" s="3">
        <f t="shared" si="3"/>
        <v>0.17478051638406422</v>
      </c>
    </row>
    <row r="51" spans="1:20" x14ac:dyDescent="0.25">
      <c r="A51" s="3">
        <f t="shared" si="4"/>
        <v>6.4999999999999938</v>
      </c>
      <c r="B51" s="3">
        <f>AVERAGE('1D'!$J50:$J80) + Calibration!$C$11</f>
        <v>404.05711113356813</v>
      </c>
      <c r="C51" s="3">
        <v>419.33605866424682</v>
      </c>
      <c r="D51" s="3">
        <v>674.60853553475317</v>
      </c>
      <c r="E51" s="3">
        <f t="shared" si="0"/>
        <v>8.6530322715341904E-2</v>
      </c>
      <c r="G51" s="3">
        <f>AVERAGE('2D'!$J50:$J80) + Calibration!$C$11</f>
        <v>395.8284077571401</v>
      </c>
      <c r="H51" s="3">
        <v>421.44384702175876</v>
      </c>
      <c r="I51" s="3">
        <v>663.12782466624299</v>
      </c>
      <c r="J51" s="3">
        <f t="shared" si="1"/>
        <v>0.14506969289685329</v>
      </c>
      <c r="L51" s="3">
        <f>AVERAGE('3D'!$J50:$J80) + Calibration!$C$11</f>
        <v>402.66046988905771</v>
      </c>
      <c r="M51" s="3">
        <v>429.01627186170958</v>
      </c>
      <c r="N51" s="3">
        <v>671.91550259657765</v>
      </c>
      <c r="O51" s="3">
        <f t="shared" si="2"/>
        <v>0.14926264034456752</v>
      </c>
      <c r="Q51" s="3">
        <f>AVERAGE('4D'!$J206:$J236) + Calibration!$C$11</f>
        <v>405.06715699143774</v>
      </c>
      <c r="R51" s="3">
        <v>437.05709411444104</v>
      </c>
      <c r="S51" s="3">
        <v>666.17517196631218</v>
      </c>
      <c r="T51" s="3">
        <f t="shared" si="3"/>
        <v>0.18117082851020253</v>
      </c>
    </row>
    <row r="52" spans="1:20" x14ac:dyDescent="0.25">
      <c r="A52" s="3">
        <f t="shared" si="4"/>
        <v>6.5833333333333268</v>
      </c>
      <c r="B52" s="3">
        <f>AVERAGE('1D'!$J51:$J81) + Calibration!$C$11</f>
        <v>404.2126106780072</v>
      </c>
      <c r="C52" s="3">
        <v>419.72638984156379</v>
      </c>
      <c r="D52" s="3">
        <v>673.89981468186147</v>
      </c>
      <c r="E52" s="3">
        <f t="shared" si="0"/>
        <v>8.7860260980781618E-2</v>
      </c>
      <c r="G52" s="3">
        <f>AVERAGE('2D'!$J51:$J81) + Calibration!$C$11</f>
        <v>395.4118363484464</v>
      </c>
      <c r="H52" s="3">
        <v>420.97544960897835</v>
      </c>
      <c r="I52" s="3">
        <v>657.3874515148525</v>
      </c>
      <c r="J52" s="3">
        <f t="shared" si="1"/>
        <v>0.14477618309523477</v>
      </c>
      <c r="L52" s="3">
        <f>AVERAGE('3D'!$J51:$J81) + Calibration!$C$11</f>
        <v>402.35232402900613</v>
      </c>
      <c r="M52" s="3">
        <v>428.15754327161221</v>
      </c>
      <c r="N52" s="3">
        <v>679.99450219514563</v>
      </c>
      <c r="O52" s="3">
        <f t="shared" si="2"/>
        <v>0.1461444870020879</v>
      </c>
      <c r="Q52" s="3">
        <f>AVERAGE('4D'!$J207:$J237) + Calibration!$C$11</f>
        <v>405.46803564158483</v>
      </c>
      <c r="R52" s="3">
        <v>437.05709411444104</v>
      </c>
      <c r="S52" s="3">
        <v>653.98578276603541</v>
      </c>
      <c r="T52" s="3">
        <f t="shared" si="3"/>
        <v>0.17890050466117641</v>
      </c>
    </row>
    <row r="53" spans="1:20" x14ac:dyDescent="0.25">
      <c r="A53" s="3">
        <f t="shared" si="4"/>
        <v>6.6666666666666599</v>
      </c>
      <c r="B53" s="3">
        <f>AVERAGE('1D'!$J52:$J82) + Calibration!$C$11</f>
        <v>403.62627072751229</v>
      </c>
      <c r="C53" s="3">
        <v>418.86766125146619</v>
      </c>
      <c r="D53" s="3">
        <v>688.42786576358662</v>
      </c>
      <c r="E53" s="3">
        <f t="shared" si="0"/>
        <v>8.6317623515636321E-2</v>
      </c>
      <c r="G53" s="3">
        <f>AVERAGE('2D'!$J52:$J82) + Calibration!$C$11</f>
        <v>394.73990238638021</v>
      </c>
      <c r="H53" s="3">
        <v>420.97544960897835</v>
      </c>
      <c r="I53" s="3">
        <v>667.73427988727781</v>
      </c>
      <c r="J53" s="3">
        <f t="shared" si="1"/>
        <v>0.14858159328230691</v>
      </c>
      <c r="L53" s="3">
        <f>AVERAGE('3D'!$J52:$J82) + Calibration!$C$11</f>
        <v>403.23967534087149</v>
      </c>
      <c r="M53" s="3">
        <v>428.62586261815727</v>
      </c>
      <c r="N53" s="3">
        <v>680.34886616501853</v>
      </c>
      <c r="O53" s="3">
        <f t="shared" si="2"/>
        <v>0.14377135422482004</v>
      </c>
      <c r="Q53" s="3">
        <f>AVERAGE('4D'!$J208:$J238) + Calibration!$C$11</f>
        <v>403.87878433190122</v>
      </c>
      <c r="R53" s="3">
        <v>437.05709411444104</v>
      </c>
      <c r="S53" s="3">
        <v>661.63959237399365</v>
      </c>
      <c r="T53" s="3">
        <f t="shared" si="3"/>
        <v>0.18790102177314233</v>
      </c>
    </row>
    <row r="54" spans="1:20" x14ac:dyDescent="0.25">
      <c r="A54" s="3">
        <f t="shared" si="4"/>
        <v>6.7499999999999929</v>
      </c>
      <c r="B54" s="3">
        <f>AVERAGE('1D'!$J53:$J83) + Calibration!$C$11</f>
        <v>403.85738226247247</v>
      </c>
      <c r="C54" s="3">
        <v>418.86766125146619</v>
      </c>
      <c r="D54" s="3">
        <v>685.73488243339034</v>
      </c>
      <c r="E54" s="3">
        <f t="shared" si="0"/>
        <v>8.5008753538618087E-2</v>
      </c>
      <c r="G54" s="3">
        <f>AVERAGE('2D'!$J53:$J83) + Calibration!$C$11</f>
        <v>393.71559609083477</v>
      </c>
      <c r="H54" s="3">
        <v>420.97544960897835</v>
      </c>
      <c r="I54" s="3">
        <v>673.89981468186147</v>
      </c>
      <c r="J54" s="3">
        <f t="shared" si="1"/>
        <v>0.15438261813267282</v>
      </c>
      <c r="L54" s="3">
        <f>AVERAGE('3D'!$J53:$J83) + Calibration!$C$11</f>
        <v>402.03703939043032</v>
      </c>
      <c r="M54" s="3">
        <v>426.51815232688068</v>
      </c>
      <c r="N54" s="3">
        <v>679.21494823466287</v>
      </c>
      <c r="O54" s="3">
        <f t="shared" si="2"/>
        <v>0.13864558396894261</v>
      </c>
      <c r="Q54" s="3">
        <f>AVERAGE('4D'!$J209:$J239) + Calibration!$C$11</f>
        <v>403.66336698210205</v>
      </c>
      <c r="R54" s="3">
        <v>436.58877476789598</v>
      </c>
      <c r="S54" s="3">
        <v>655.89921922260305</v>
      </c>
      <c r="T54" s="3">
        <f t="shared" si="3"/>
        <v>0.18646874436333805</v>
      </c>
    </row>
    <row r="55" spans="1:20" x14ac:dyDescent="0.25">
      <c r="A55" s="3">
        <f t="shared" si="4"/>
        <v>6.8333333333333259</v>
      </c>
      <c r="B55" s="3">
        <f>AVERAGE('1D'!$J54:$J84) + Calibration!$C$11</f>
        <v>403.17831094849623</v>
      </c>
      <c r="C55" s="3">
        <v>418.86766125146619</v>
      </c>
      <c r="D55" s="3">
        <v>681.90798117283839</v>
      </c>
      <c r="E55" s="3">
        <f t="shared" si="0"/>
        <v>8.8854585185536836E-2</v>
      </c>
      <c r="G55" s="3">
        <f>AVERAGE('2D'!$J54:$J84) + Calibration!$C$11</f>
        <v>393.29189446330327</v>
      </c>
      <c r="H55" s="3">
        <v>420.97544960897835</v>
      </c>
      <c r="I55" s="3">
        <v>673.89981468186147</v>
      </c>
      <c r="J55" s="3">
        <f t="shared" si="1"/>
        <v>0.15678219693165096</v>
      </c>
      <c r="L55" s="3">
        <f>AVERAGE('3D'!$J54:$J84) + Calibration!$C$11</f>
        <v>401.48066119584428</v>
      </c>
      <c r="M55" s="3">
        <v>426.9084054379623</v>
      </c>
      <c r="N55" s="3">
        <v>675.81328657270001</v>
      </c>
      <c r="O55" s="3">
        <f t="shared" si="2"/>
        <v>0.14400670666455997</v>
      </c>
      <c r="Q55" s="3">
        <f>AVERAGE('4D'!$J210:$J240) + Calibration!$C$11</f>
        <v>403.27104659182066</v>
      </c>
      <c r="R55" s="3">
        <v>436.58877476789598</v>
      </c>
      <c r="S55" s="3">
        <v>660.86003132665655</v>
      </c>
      <c r="T55" s="3">
        <f t="shared" si="3"/>
        <v>0.18869059962599233</v>
      </c>
    </row>
    <row r="56" spans="1:20" x14ac:dyDescent="0.25">
      <c r="A56" s="3">
        <f t="shared" si="4"/>
        <v>6.916666666666659</v>
      </c>
      <c r="B56" s="3">
        <f>AVERAGE('1D'!$J55:$J85) + Calibration!$C$11</f>
        <v>402.23104040465637</v>
      </c>
      <c r="C56" s="3">
        <v>419.72638984156379</v>
      </c>
      <c r="D56" s="3">
        <v>686.51443639387321</v>
      </c>
      <c r="E56" s="3">
        <f t="shared" si="0"/>
        <v>9.9082625275958874E-2</v>
      </c>
      <c r="G56" s="3">
        <f>AVERAGE('2D'!$J55:$J85) + Calibration!$C$11</f>
        <v>392.49013716300908</v>
      </c>
      <c r="H56" s="3">
        <v>421.44384702175876</v>
      </c>
      <c r="I56" s="3">
        <v>675.03373261221725</v>
      </c>
      <c r="J56" s="3">
        <f t="shared" si="1"/>
        <v>0.16397555216767584</v>
      </c>
      <c r="L56" s="3">
        <f>AVERAGE('3D'!$J55:$J85) + Calibration!$C$11</f>
        <v>401.29520132211076</v>
      </c>
      <c r="M56" s="3">
        <v>426.51815232688068</v>
      </c>
      <c r="N56" s="3">
        <v>675.38808949523593</v>
      </c>
      <c r="O56" s="3">
        <f t="shared" si="2"/>
        <v>0.14284688692684119</v>
      </c>
      <c r="Q56" s="3">
        <f>AVERAGE('4D'!$J211:$J241) + Calibration!$C$11</f>
        <v>403.03280483802257</v>
      </c>
      <c r="R56" s="3">
        <v>436.58877476789598</v>
      </c>
      <c r="S56" s="3">
        <v>655.89921922260305</v>
      </c>
      <c r="T56" s="3">
        <f t="shared" si="3"/>
        <v>0.19003985066563525</v>
      </c>
    </row>
    <row r="57" spans="1:20" x14ac:dyDescent="0.25">
      <c r="A57" s="3">
        <f t="shared" si="4"/>
        <v>6.999999999999992</v>
      </c>
      <c r="B57" s="3">
        <f>AVERAGE('1D'!$J56:$J86) + Calibration!$C$11</f>
        <v>401.99279579762958</v>
      </c>
      <c r="C57" s="3">
        <v>418.86766125146619</v>
      </c>
      <c r="D57" s="3">
        <v>682.68753513332126</v>
      </c>
      <c r="E57" s="3">
        <f t="shared" si="0"/>
        <v>9.556859532153876E-2</v>
      </c>
      <c r="G57" s="3">
        <f>AVERAGE('2D'!$J56:$J86) + Calibration!$C$11</f>
        <v>391.61133983116611</v>
      </c>
      <c r="H57" s="3">
        <v>422.30257561185635</v>
      </c>
      <c r="I57" s="3">
        <v>666.95472592679505</v>
      </c>
      <c r="J57" s="3">
        <f t="shared" si="1"/>
        <v>0.17381580316990644</v>
      </c>
      <c r="L57" s="3">
        <f>AVERAGE('3D'!$J56:$J86) + Calibration!$C$11</f>
        <v>401.37937157249758</v>
      </c>
      <c r="M57" s="3">
        <v>426.0496768478647</v>
      </c>
      <c r="N57" s="3">
        <v>677.30151886494946</v>
      </c>
      <c r="O57" s="3">
        <f t="shared" si="2"/>
        <v>0.13971705005709215</v>
      </c>
      <c r="Q57" s="3">
        <f>AVERAGE('4D'!$J212:$J242) + Calibration!$C$11</f>
        <v>402.59340617210114</v>
      </c>
      <c r="R57" s="3">
        <v>436.58877476789598</v>
      </c>
      <c r="S57" s="3">
        <v>663.90737862672574</v>
      </c>
      <c r="T57" s="3">
        <f t="shared" si="3"/>
        <v>0.19252832759027477</v>
      </c>
    </row>
    <row r="58" spans="1:20" x14ac:dyDescent="0.25">
      <c r="A58" s="3">
        <f t="shared" si="4"/>
        <v>7.083333333333325</v>
      </c>
      <c r="B58" s="3">
        <f>AVERAGE('1D'!$J57:$J87) + Calibration!$C$11</f>
        <v>402.76316758083021</v>
      </c>
      <c r="C58" s="3">
        <v>418.47733007414922</v>
      </c>
      <c r="D58" s="3">
        <v>682.26233805585719</v>
      </c>
      <c r="E58" s="3">
        <f t="shared" si="0"/>
        <v>8.8995105783167466E-2</v>
      </c>
      <c r="G58" s="3">
        <f>AVERAGE('2D'!$J57:$J87) + Calibration!$C$11</f>
        <v>391.06351989644565</v>
      </c>
      <c r="H58" s="3">
        <v>420.97544960897835</v>
      </c>
      <c r="I58" s="3">
        <v>671.91550259657765</v>
      </c>
      <c r="J58" s="3">
        <f t="shared" si="1"/>
        <v>0.16940230509117446</v>
      </c>
      <c r="L58" s="3">
        <f>AVERAGE('3D'!$J57:$J87) + Calibration!$C$11</f>
        <v>401.24812447308511</v>
      </c>
      <c r="M58" s="3">
        <v>426.51815232688068</v>
      </c>
      <c r="N58" s="3">
        <v>681.55361720296548</v>
      </c>
      <c r="O58" s="3">
        <f t="shared" si="2"/>
        <v>0.14311350050938221</v>
      </c>
      <c r="Q58" s="3">
        <f>AVERAGE('4D'!$J213:$J243) + Calibration!$C$11</f>
        <v>402.95576480647367</v>
      </c>
      <c r="R58" s="3">
        <v>436.58877476789598</v>
      </c>
      <c r="S58" s="3">
        <v>655.11965817526607</v>
      </c>
      <c r="T58" s="3">
        <f t="shared" si="3"/>
        <v>0.19047615681686336</v>
      </c>
    </row>
    <row r="59" spans="1:20" x14ac:dyDescent="0.25">
      <c r="A59" s="3">
        <f t="shared" si="4"/>
        <v>7.1666666666666581</v>
      </c>
      <c r="B59" s="3">
        <f>AVERAGE('1D'!$J58:$J88) + Calibration!$C$11</f>
        <v>402.64047731466906</v>
      </c>
      <c r="C59" s="3">
        <v>419.33605866424682</v>
      </c>
      <c r="D59" s="3">
        <v>680.34886616501853</v>
      </c>
      <c r="E59" s="3">
        <f t="shared" si="0"/>
        <v>9.4553243225584588E-2</v>
      </c>
      <c r="G59" s="3">
        <f>AVERAGE('2D'!$J58:$J88) + Calibration!$C$11</f>
        <v>390.59987021211191</v>
      </c>
      <c r="H59" s="3">
        <v>421.44384702175876</v>
      </c>
      <c r="I59" s="3">
        <v>663.90737862672574</v>
      </c>
      <c r="J59" s="3">
        <f t="shared" si="1"/>
        <v>0.17468083202748644</v>
      </c>
      <c r="L59" s="3">
        <f>AVERAGE('3D'!$J58:$J88) + Calibration!$C$11</f>
        <v>400.76164753152364</v>
      </c>
      <c r="M59" s="3">
        <v>426.51815232688068</v>
      </c>
      <c r="N59" s="3">
        <v>678.08107282543222</v>
      </c>
      <c r="O59" s="3">
        <f t="shared" si="2"/>
        <v>0.145868599096007</v>
      </c>
      <c r="Q59" s="3">
        <f>AVERAGE('4D'!$J214:$J244) + Calibration!$C$11</f>
        <v>403.09414783118154</v>
      </c>
      <c r="R59" s="3">
        <v>436.19836552434367</v>
      </c>
      <c r="S59" s="3">
        <v>666.17517196631218</v>
      </c>
      <c r="T59" s="3">
        <f t="shared" si="3"/>
        <v>0.18748141090716919</v>
      </c>
    </row>
    <row r="60" spans="1:20" x14ac:dyDescent="0.25">
      <c r="A60" s="3">
        <f t="shared" si="4"/>
        <v>7.2499999999999911</v>
      </c>
      <c r="B60" s="3">
        <f>AVERAGE('1D'!$J59:$J89) + Calibration!$C$11</f>
        <v>402.23959866452196</v>
      </c>
      <c r="C60" s="3">
        <v>419.33605866424682</v>
      </c>
      <c r="D60" s="3">
        <v>680.77406324248273</v>
      </c>
      <c r="E60" s="3">
        <f t="shared" si="0"/>
        <v>9.6823567074610706E-2</v>
      </c>
      <c r="G60" s="3">
        <f>AVERAGE('2D'!$J59:$J89) + Calibration!$C$11</f>
        <v>390.71542597959194</v>
      </c>
      <c r="H60" s="3">
        <v>420.97544960897835</v>
      </c>
      <c r="I60" s="3">
        <v>665.46645111342048</v>
      </c>
      <c r="J60" s="3">
        <f t="shared" si="1"/>
        <v>0.17137368950100501</v>
      </c>
      <c r="L60" s="3">
        <f>AVERAGE('3D'!$J59:$J89) + Calibration!$C$11</f>
        <v>400.13678756525405</v>
      </c>
      <c r="M60" s="3">
        <v>426.0496768478647</v>
      </c>
      <c r="N60" s="3">
        <v>692.25476702413869</v>
      </c>
      <c r="O60" s="3">
        <f t="shared" si="2"/>
        <v>0.14675426220353169</v>
      </c>
      <c r="Q60" s="3">
        <f>AVERAGE('4D'!$J215:$J245) + Calibration!$C$11</f>
        <v>403.14836060550272</v>
      </c>
      <c r="R60" s="3">
        <v>436.58877476789598</v>
      </c>
      <c r="S60" s="3">
        <v>665.0412540359564</v>
      </c>
      <c r="T60" s="3">
        <f t="shared" si="3"/>
        <v>0.1893854156771258</v>
      </c>
    </row>
    <row r="61" spans="1:20" x14ac:dyDescent="0.25">
      <c r="A61" s="3">
        <f t="shared" si="4"/>
        <v>7.3333333333333242</v>
      </c>
      <c r="B61" s="3">
        <f>AVERAGE('1D'!$J60:$J90) + Calibration!$C$11</f>
        <v>402.2709841816154</v>
      </c>
      <c r="C61" s="3">
        <v>418.86766125146619</v>
      </c>
      <c r="D61" s="3">
        <v>679.64018783325207</v>
      </c>
      <c r="E61" s="3">
        <f t="shared" si="0"/>
        <v>9.3993111761979525E-2</v>
      </c>
      <c r="G61" s="3">
        <f>AVERAGE('2D'!$J60:$J90) + Calibration!$C$11</f>
        <v>391.0078833609399</v>
      </c>
      <c r="H61" s="3">
        <v>420.97544960897835</v>
      </c>
      <c r="I61" s="3">
        <v>664.26170007547364</v>
      </c>
      <c r="J61" s="3">
        <f t="shared" si="1"/>
        <v>0.16971739533953153</v>
      </c>
      <c r="L61" s="3">
        <f>AVERAGE('3D'!$J60:$J90) + Calibration!$C$11</f>
        <v>399.76586924440153</v>
      </c>
      <c r="M61" s="3">
        <v>426.9084054379623</v>
      </c>
      <c r="N61" s="3">
        <v>689.20742681092372</v>
      </c>
      <c r="O61" s="3">
        <f t="shared" si="2"/>
        <v>0.15371820679570944</v>
      </c>
      <c r="Q61" s="3">
        <f>AVERAGE('4D'!$J216:$J246) + Calibration!$C$11</f>
        <v>403.75039331454445</v>
      </c>
      <c r="R61" s="3">
        <v>437.05709411444104</v>
      </c>
      <c r="S61" s="3">
        <v>656.6078904675154</v>
      </c>
      <c r="T61" s="3">
        <f t="shared" si="3"/>
        <v>0.18862814752204124</v>
      </c>
    </row>
    <row r="62" spans="1:20" x14ac:dyDescent="0.25">
      <c r="A62" s="3">
        <f t="shared" si="4"/>
        <v>7.4166666666666572</v>
      </c>
      <c r="B62" s="3">
        <f>AVERAGE('1D'!$J61:$J91) + Calibration!$C$11</f>
        <v>401.93144852462729</v>
      </c>
      <c r="C62" s="3">
        <v>418.86766125146619</v>
      </c>
      <c r="D62" s="3">
        <v>679.99450219514563</v>
      </c>
      <c r="E62" s="3">
        <f t="shared" si="0"/>
        <v>9.5916027585438893E-2</v>
      </c>
      <c r="G62" s="3">
        <f>AVERAGE('2D'!$J61:$J91) + Calibration!$C$11</f>
        <v>391.37024627515586</v>
      </c>
      <c r="H62" s="3">
        <v>421.44384702175876</v>
      </c>
      <c r="I62" s="3">
        <v>662.77346778322431</v>
      </c>
      <c r="J62" s="3">
        <f t="shared" si="1"/>
        <v>0.17031790786575873</v>
      </c>
      <c r="L62" s="3">
        <f>AVERAGE('3D'!$J61:$J91) + Calibration!$C$11</f>
        <v>399.30364332125225</v>
      </c>
      <c r="M62" s="3">
        <v>426.0496768478647</v>
      </c>
      <c r="N62" s="3">
        <v>689.5617836939424</v>
      </c>
      <c r="O62" s="3">
        <f t="shared" si="2"/>
        <v>0.15147266575568416</v>
      </c>
      <c r="Q62" s="3">
        <f>AVERAGE('4D'!$J217:$J247) + Calibration!$C$11</f>
        <v>403.83456641815985</v>
      </c>
      <c r="R62" s="3">
        <v>437.05709411444104</v>
      </c>
      <c r="S62" s="3">
        <v>662.77346778322431</v>
      </c>
      <c r="T62" s="3">
        <f t="shared" si="3"/>
        <v>0.18815144414930121</v>
      </c>
    </row>
    <row r="63" spans="1:20" x14ac:dyDescent="0.25">
      <c r="A63" s="3">
        <f t="shared" si="4"/>
        <v>7.4999999999999902</v>
      </c>
      <c r="B63" s="3">
        <f>AVERAGE('1D'!$J62:$J92) + Calibration!$C$11</f>
        <v>401.79163745889161</v>
      </c>
      <c r="C63" s="3">
        <v>419.33605866424682</v>
      </c>
      <c r="D63" s="3">
        <v>675.38808949523593</v>
      </c>
      <c r="E63" s="3">
        <f t="shared" si="0"/>
        <v>9.936053682395482E-2</v>
      </c>
      <c r="G63" s="3">
        <f>AVERAGE('2D'!$J62:$J92) + Calibration!$C$11</f>
        <v>391.91093171119519</v>
      </c>
      <c r="H63" s="3">
        <v>423.94196655658811</v>
      </c>
      <c r="I63" s="3">
        <v>666.95472592679505</v>
      </c>
      <c r="J63" s="3">
        <f t="shared" si="1"/>
        <v>0.18140358009038166</v>
      </c>
      <c r="L63" s="3">
        <f>AVERAGE('3D'!$J62:$J92) + Calibration!$C$11</f>
        <v>399.4434501071446</v>
      </c>
      <c r="M63" s="3">
        <v>426.0496768478647</v>
      </c>
      <c r="N63" s="3">
        <v>680.77406324248273</v>
      </c>
      <c r="O63" s="3">
        <f t="shared" si="2"/>
        <v>0.15068088829347553</v>
      </c>
      <c r="Q63" s="3">
        <f>AVERAGE('4D'!$J218:$J248) + Calibration!$C$11</f>
        <v>404.32104335972144</v>
      </c>
      <c r="R63" s="3">
        <v>436.19836552434367</v>
      </c>
      <c r="S63" s="3">
        <v>661.99390673588721</v>
      </c>
      <c r="T63" s="3">
        <f t="shared" si="3"/>
        <v>0.18053304840972617</v>
      </c>
    </row>
    <row r="64" spans="1:20" x14ac:dyDescent="0.25">
      <c r="A64" s="3">
        <f t="shared" si="4"/>
        <v>7.5833333333333233</v>
      </c>
      <c r="B64" s="3">
        <f>AVERAGE('1D'!$J63:$J93) + Calibration!$C$11</f>
        <v>401.65325586079825</v>
      </c>
      <c r="C64" s="3">
        <v>418.47733007414922</v>
      </c>
      <c r="D64" s="3">
        <v>673.47461760439739</v>
      </c>
      <c r="E64" s="3">
        <f t="shared" si="0"/>
        <v>9.52809457683539E-2</v>
      </c>
      <c r="G64" s="3">
        <f>AVERAGE('2D'!$J63:$J93) + Calibration!$C$11</f>
        <v>392.68130349439593</v>
      </c>
      <c r="H64" s="3">
        <v>421.44384702175876</v>
      </c>
      <c r="I64" s="3">
        <v>662.77346778322431</v>
      </c>
      <c r="J64" s="3">
        <f t="shared" si="1"/>
        <v>0.16289290663112965</v>
      </c>
      <c r="L64" s="3">
        <f>AVERAGE('3D'!$J63:$J93) + Calibration!$C$11</f>
        <v>399.75302543483826</v>
      </c>
      <c r="M64" s="3">
        <v>429.01627186170958</v>
      </c>
      <c r="N64" s="3">
        <v>676.94716198193066</v>
      </c>
      <c r="O64" s="3">
        <f t="shared" si="2"/>
        <v>0.16572857207156547</v>
      </c>
      <c r="Q64" s="3">
        <f>AVERAGE('4D'!$J219:$J249) + Calibration!$C$11</f>
        <v>404.17553011617576</v>
      </c>
      <c r="R64" s="3">
        <v>437.05709411444104</v>
      </c>
      <c r="S64" s="3">
        <v>657.81269111344159</v>
      </c>
      <c r="T64" s="3">
        <f t="shared" si="3"/>
        <v>0.18622044080209471</v>
      </c>
    </row>
    <row r="65" spans="1:20" x14ac:dyDescent="0.25">
      <c r="A65" s="3">
        <f t="shared" si="4"/>
        <v>7.6666666666666563</v>
      </c>
      <c r="B65" s="3">
        <f>AVERAGE('1D'!$J64:$J94) + Calibration!$C$11</f>
        <v>401.29089579981132</v>
      </c>
      <c r="C65" s="3">
        <v>419.33605866424682</v>
      </c>
      <c r="D65" s="3">
        <v>683.82141054255192</v>
      </c>
      <c r="E65" s="3">
        <f t="shared" si="0"/>
        <v>0.10219642177416045</v>
      </c>
      <c r="G65" s="3">
        <f>AVERAGE('2D'!$J64:$J94) + Calibration!$C$11</f>
        <v>392.77403628449156</v>
      </c>
      <c r="H65" s="3">
        <v>420.97544960897835</v>
      </c>
      <c r="I65" s="3">
        <v>664.26170007547364</v>
      </c>
      <c r="J65" s="3">
        <f t="shared" si="1"/>
        <v>0.15971501905460028</v>
      </c>
      <c r="L65" s="3">
        <f>AVERAGE('3D'!$J64:$J94) + Calibration!$C$11</f>
        <v>400.30797844162544</v>
      </c>
      <c r="M65" s="3">
        <v>428.62586261815727</v>
      </c>
      <c r="N65" s="3">
        <v>681.55361720296548</v>
      </c>
      <c r="O65" s="3">
        <f t="shared" si="2"/>
        <v>0.16037463650496145</v>
      </c>
      <c r="Q65" s="3">
        <f>AVERAGE('4D'!$J220:$J250) + Calibration!$C$11</f>
        <v>403.98293574376112</v>
      </c>
      <c r="R65" s="3">
        <v>436.58877476789598</v>
      </c>
      <c r="S65" s="3">
        <v>668.08860133602559</v>
      </c>
      <c r="T65" s="3">
        <f t="shared" si="3"/>
        <v>0.1846589084423377</v>
      </c>
    </row>
    <row r="66" spans="1:20" x14ac:dyDescent="0.25">
      <c r="A66" s="3">
        <f t="shared" si="4"/>
        <v>7.7499999999999893</v>
      </c>
      <c r="B66" s="3">
        <f>AVERAGE('1D'!$J65:$J95) + Calibration!$C$11</f>
        <v>400.23520113394363</v>
      </c>
      <c r="C66" s="3">
        <v>418.47733007414922</v>
      </c>
      <c r="D66" s="3">
        <v>675.81328657270001</v>
      </c>
      <c r="E66" s="3">
        <f t="shared" si="0"/>
        <v>0.10331191340512121</v>
      </c>
      <c r="G66" s="3">
        <f>AVERAGE('2D'!$J65:$J95) + Calibration!$C$11</f>
        <v>393.10643886941295</v>
      </c>
      <c r="H66" s="3">
        <v>422.30257561185635</v>
      </c>
      <c r="I66" s="3">
        <v>663.12782466624299</v>
      </c>
      <c r="J66" s="3">
        <f t="shared" si="1"/>
        <v>0.16534850514357763</v>
      </c>
      <c r="L66" s="3">
        <f>AVERAGE('3D'!$J65:$J95) + Calibration!$C$11</f>
        <v>400.9485268865983</v>
      </c>
      <c r="M66" s="3">
        <v>429.01627186170958</v>
      </c>
      <c r="N66" s="3">
        <v>680.77406324248273</v>
      </c>
      <c r="O66" s="3">
        <f t="shared" si="2"/>
        <v>0.1589580058254452</v>
      </c>
      <c r="Q66" s="3">
        <f>AVERAGE('4D'!$J221:$J251) + Calibration!$C$11</f>
        <v>403.93585746812107</v>
      </c>
      <c r="R66" s="3">
        <v>437.05709411444104</v>
      </c>
      <c r="S66" s="3">
        <v>661.63959237399365</v>
      </c>
      <c r="T66" s="3">
        <f t="shared" si="3"/>
        <v>0.18757779552437326</v>
      </c>
    </row>
    <row r="67" spans="1:20" x14ac:dyDescent="0.25">
      <c r="A67" s="3">
        <f t="shared" si="4"/>
        <v>7.8333333333333224</v>
      </c>
      <c r="B67" s="3">
        <f>AVERAGE('1D'!$J66:$J96) + Calibration!$C$11</f>
        <v>400.74450247950415</v>
      </c>
      <c r="C67" s="3">
        <v>418.08692083059645</v>
      </c>
      <c r="D67" s="3">
        <v>679.21494823466287</v>
      </c>
      <c r="E67" s="3">
        <f t="shared" si="0"/>
        <v>9.8216520056196951E-2</v>
      </c>
      <c r="G67" s="3">
        <f>AVERAGE('2D'!$J66:$J96) + Calibration!$C$11</f>
        <v>393.05936059377291</v>
      </c>
      <c r="H67" s="3">
        <v>421.44384702175876</v>
      </c>
      <c r="I67" s="3">
        <v>668.86815529650846</v>
      </c>
      <c r="J67" s="3">
        <f t="shared" si="1"/>
        <v>0.16075182965261198</v>
      </c>
      <c r="L67" s="3">
        <f>AVERAGE('3D'!$J66:$J96) + Calibration!$C$11</f>
        <v>401.09546817117177</v>
      </c>
      <c r="M67" s="3">
        <v>429.01627186170958</v>
      </c>
      <c r="N67" s="3">
        <v>673.47461760439739</v>
      </c>
      <c r="O67" s="3">
        <f t="shared" si="2"/>
        <v>0.15812582306227915</v>
      </c>
      <c r="Q67" s="3">
        <f>AVERAGE('4D'!$J222:$J252) + Calibration!$C$11</f>
        <v>403.82030170064104</v>
      </c>
      <c r="R67" s="3">
        <v>436.58877476789598</v>
      </c>
      <c r="S67" s="3">
        <v>674.60853553475317</v>
      </c>
      <c r="T67" s="3">
        <f t="shared" si="3"/>
        <v>0.18557996509283176</v>
      </c>
    </row>
    <row r="68" spans="1:20" x14ac:dyDescent="0.25">
      <c r="A68" s="3">
        <f t="shared" si="4"/>
        <v>7.9166666666666554</v>
      </c>
      <c r="B68" s="3">
        <f>AVERAGE('1D'!$J67:$J97) + Calibration!$C$11</f>
        <v>400.56760371886503</v>
      </c>
      <c r="C68" s="3">
        <v>418.86766125146619</v>
      </c>
      <c r="D68" s="3">
        <v>666.60036904377625</v>
      </c>
      <c r="E68" s="3">
        <f t="shared" ref="E68:E92" si="5">(C68-B68)/(7*35314.6667/1400)</f>
        <v>0.103639984418152</v>
      </c>
      <c r="G68" s="3">
        <f>AVERAGE('2D'!$J67:$J97) + Calibration!$C$11</f>
        <v>392.94380482629276</v>
      </c>
      <c r="H68" s="3">
        <v>421.83417819907572</v>
      </c>
      <c r="I68" s="3">
        <v>658.94655943581802</v>
      </c>
      <c r="J68" s="3">
        <f t="shared" ref="J68:J92" si="6">(H68-G68)/(7*35314.6667/1400)</f>
        <v>0.1636168542560984</v>
      </c>
      <c r="L68" s="3">
        <f>AVERAGE('3D'!$J67:$J97) + Calibration!$C$11</f>
        <v>401.22671669719853</v>
      </c>
      <c r="M68" s="3">
        <v>429.01627186170958</v>
      </c>
      <c r="N68" s="3">
        <v>671.56118823468398</v>
      </c>
      <c r="O68" s="3">
        <f t="shared" ref="O68:O92" si="7">(M68-L68)/(7*35314.6667/1400)</f>
        <v>0.15738251418644172</v>
      </c>
      <c r="Q68" s="3">
        <f>AVERAGE('4D'!$J223:$J253) + Calibration!$C$11</f>
        <v>403.26534726723935</v>
      </c>
      <c r="R68" s="3">
        <v>435.80795628079113</v>
      </c>
      <c r="S68" s="3">
        <v>674.60853553475317</v>
      </c>
      <c r="T68" s="3">
        <f t="shared" ref="T68:T92" si="8">(R68-Q68)/(7*35314.6667/1400)</f>
        <v>0.18430081354018146</v>
      </c>
    </row>
    <row r="69" spans="1:20" x14ac:dyDescent="0.25">
      <c r="A69" s="3">
        <f t="shared" ref="A69:A92" si="9">1/12+A68</f>
        <v>7.9999999999999885</v>
      </c>
      <c r="B69" s="3">
        <f>AVERAGE('1D'!$J68:$J98) + Calibration!$C$11</f>
        <v>400.92996235323767</v>
      </c>
      <c r="C69" s="3">
        <v>418.86766125146619</v>
      </c>
      <c r="D69" s="3">
        <v>666.17517196631218</v>
      </c>
      <c r="E69" s="3">
        <f t="shared" si="5"/>
        <v>0.10158781364473994</v>
      </c>
      <c r="G69" s="3">
        <f>AVERAGE('2D'!$J68:$J98) + Calibration!$C$11</f>
        <v>392.97518749015728</v>
      </c>
      <c r="H69" s="3">
        <v>421.83417819907572</v>
      </c>
      <c r="I69" s="3">
        <v>661.99390673588721</v>
      </c>
      <c r="J69" s="3">
        <f t="shared" si="6"/>
        <v>0.16343912264033028</v>
      </c>
      <c r="L69" s="3">
        <f>AVERAGE('3D'!$J68:$J98) + Calibration!$C$11</f>
        <v>401.72888639730684</v>
      </c>
      <c r="M69" s="3">
        <v>429.48459120825487</v>
      </c>
      <c r="N69" s="3">
        <v>675.81328657270001</v>
      </c>
      <c r="O69" s="3">
        <f t="shared" si="7"/>
        <v>0.15719080713253925</v>
      </c>
      <c r="Q69" s="3">
        <f>AVERAGE('4D'!$J224:$J254) + Calibration!$C$11</f>
        <v>402.31664868237192</v>
      </c>
      <c r="R69" s="3">
        <v>435.80795628079113</v>
      </c>
      <c r="S69" s="3">
        <v>676.16760093459368</v>
      </c>
      <c r="T69" s="3">
        <f t="shared" si="8"/>
        <v>0.18967364400139849</v>
      </c>
    </row>
    <row r="70" spans="1:20" x14ac:dyDescent="0.25">
      <c r="A70" s="3">
        <f t="shared" si="9"/>
        <v>8.0833333333333215</v>
      </c>
      <c r="B70" s="3">
        <f>AVERAGE('1D'!$J69:$J99) + Calibration!$C$11</f>
        <v>401.13111213228899</v>
      </c>
      <c r="C70" s="3">
        <v>421.83417819907572</v>
      </c>
      <c r="D70" s="3">
        <v>659.726120483155</v>
      </c>
      <c r="E70" s="3">
        <f t="shared" si="5"/>
        <v>0.11724910923079294</v>
      </c>
      <c r="G70" s="3">
        <f>AVERAGE('2D'!$J69:$J99) + Calibration!$C$11</f>
        <v>392.92953297570182</v>
      </c>
      <c r="H70" s="3">
        <v>419.72638984156379</v>
      </c>
      <c r="I70" s="3">
        <v>661.63959237399365</v>
      </c>
      <c r="J70" s="3">
        <f t="shared" si="6"/>
        <v>0.15176049709602366</v>
      </c>
      <c r="L70" s="3">
        <f>AVERAGE('3D'!$J69:$J99) + Calibration!$C$11</f>
        <v>402.39226209950743</v>
      </c>
      <c r="M70" s="3">
        <v>429.48459120825487</v>
      </c>
      <c r="N70" s="3">
        <v>672.69505655706041</v>
      </c>
      <c r="O70" s="3">
        <f t="shared" si="7"/>
        <v>0.15343386553183827</v>
      </c>
      <c r="Q70" s="3">
        <f>AVERAGE('4D'!$J225:$J255) + Calibration!$C$11</f>
        <v>401.59192713378354</v>
      </c>
      <c r="R70" s="3">
        <v>437.05709411444104</v>
      </c>
      <c r="S70" s="3">
        <v>669.64771634384545</v>
      </c>
      <c r="T70" s="3">
        <f t="shared" si="8"/>
        <v>0.2008523386724049</v>
      </c>
    </row>
    <row r="71" spans="1:20" x14ac:dyDescent="0.25">
      <c r="A71" s="3">
        <f t="shared" si="9"/>
        <v>8.1666666666666554</v>
      </c>
      <c r="B71" s="3">
        <f>AVERAGE('1D'!$J70:$J100) + Calibration!$C$11</f>
        <v>400.60611945479616</v>
      </c>
      <c r="C71" s="3">
        <v>420.97544960897835</v>
      </c>
      <c r="D71" s="3">
        <v>661.99390673588721</v>
      </c>
      <c r="E71" s="3">
        <f t="shared" si="5"/>
        <v>0.11535903950175008</v>
      </c>
      <c r="G71" s="3">
        <f>AVERAGE('2D'!$J70:$J100) + Calibration!$C$11</f>
        <v>392.62851590787375</v>
      </c>
      <c r="H71" s="3">
        <v>421.44384702175876</v>
      </c>
      <c r="I71" s="3">
        <v>663.90737862672574</v>
      </c>
      <c r="J71" s="3">
        <f t="shared" si="6"/>
        <v>0.1631918622292137</v>
      </c>
      <c r="L71" s="3">
        <f>AVERAGE('3D'!$J70:$J100) + Calibration!$C$11</f>
        <v>401.92148219633589</v>
      </c>
      <c r="M71" s="3">
        <v>429.48459120825487</v>
      </c>
      <c r="N71" s="3">
        <v>675.81328657270001</v>
      </c>
      <c r="O71" s="3">
        <f t="shared" si="7"/>
        <v>0.15610006599280168</v>
      </c>
      <c r="Q71" s="3">
        <f>AVERAGE('4D'!$J226:$J256) + Calibration!$C$11</f>
        <v>401.02127994183525</v>
      </c>
      <c r="R71" s="3">
        <v>436.19836552434367</v>
      </c>
      <c r="S71" s="3">
        <v>672.34069967404162</v>
      </c>
      <c r="T71" s="3">
        <f t="shared" si="8"/>
        <v>0.1992208273199329</v>
      </c>
    </row>
    <row r="72" spans="1:20" x14ac:dyDescent="0.25">
      <c r="A72" s="3">
        <f t="shared" si="9"/>
        <v>8.2499999999999893</v>
      </c>
      <c r="B72" s="3">
        <f>AVERAGE('1D'!$J71:$J101) + Calibration!$C$11</f>
        <v>400.24376082042363</v>
      </c>
      <c r="C72" s="3">
        <v>421.44384702175876</v>
      </c>
      <c r="D72" s="3">
        <v>666.95472592679505</v>
      </c>
      <c r="E72" s="3">
        <f t="shared" si="5"/>
        <v>0.12006391781313412</v>
      </c>
      <c r="G72" s="3">
        <f>AVERAGE('2D'!$J71:$J101) + Calibration!$C$11</f>
        <v>393.86253737540835</v>
      </c>
      <c r="H72" s="3">
        <v>420.97544960897835</v>
      </c>
      <c r="I72" s="3">
        <v>659.726120483155</v>
      </c>
      <c r="J72" s="3">
        <f t="shared" si="6"/>
        <v>0.15355043536950611</v>
      </c>
      <c r="L72" s="3">
        <f>AVERAGE('3D'!$J71:$J101) + Calibration!$C$11</f>
        <v>402.31522777441614</v>
      </c>
      <c r="M72" s="3">
        <v>429.01627186170958</v>
      </c>
      <c r="N72" s="3">
        <v>671.20682426481096</v>
      </c>
      <c r="O72" s="3">
        <f t="shared" si="7"/>
        <v>0.15121787394523781</v>
      </c>
      <c r="Q72" s="3">
        <f>AVERAGE('4D'!$J227:$J257) + Calibration!$C$11</f>
        <v>400.04119583987426</v>
      </c>
      <c r="R72" s="3">
        <v>436.58877476789598</v>
      </c>
      <c r="S72" s="3">
        <v>678.08107282543222</v>
      </c>
      <c r="T72" s="3">
        <f t="shared" si="8"/>
        <v>0.20698243728870711</v>
      </c>
    </row>
    <row r="73" spans="1:20" x14ac:dyDescent="0.25">
      <c r="A73" s="3">
        <f t="shared" si="9"/>
        <v>8.3333333333333233</v>
      </c>
      <c r="B73" s="3">
        <f>AVERAGE('1D'!$J72:$J102) + Calibration!$C$11</f>
        <v>399.91278627653003</v>
      </c>
      <c r="C73" s="3">
        <v>421.44384702175876</v>
      </c>
      <c r="D73" s="3">
        <v>664.26170007547364</v>
      </c>
      <c r="E73" s="3">
        <f t="shared" si="5"/>
        <v>0.12193834889133316</v>
      </c>
      <c r="G73" s="3">
        <f>AVERAGE('2D'!$J72:$J102) + Calibration!$C$11</f>
        <v>394.34901431696983</v>
      </c>
      <c r="H73" s="3">
        <v>420.97544960897835</v>
      </c>
      <c r="I73" s="3">
        <v>664.68693967406284</v>
      </c>
      <c r="J73" s="3">
        <f t="shared" si="6"/>
        <v>0.15079533678288132</v>
      </c>
      <c r="L73" s="3">
        <f>AVERAGE('3D'!$J72:$J102) + Calibration!$C$11</f>
        <v>402.11407514213602</v>
      </c>
      <c r="M73" s="3">
        <v>431.98278880931935</v>
      </c>
      <c r="N73" s="3">
        <v>673.12025363452449</v>
      </c>
      <c r="O73" s="3">
        <f t="shared" si="7"/>
        <v>0.16915755666573132</v>
      </c>
      <c r="Q73" s="3">
        <f>AVERAGE('4D'!$J228:$J258) + Calibration!$C$11</f>
        <v>400.17957458473893</v>
      </c>
      <c r="R73" s="3">
        <v>437.05709411444104</v>
      </c>
      <c r="S73" s="3">
        <v>675.81328657270001</v>
      </c>
      <c r="T73" s="3">
        <f t="shared" si="8"/>
        <v>0.2088510127702953</v>
      </c>
    </row>
    <row r="74" spans="1:20" x14ac:dyDescent="0.25">
      <c r="A74" s="3">
        <f t="shared" si="9"/>
        <v>8.4166666666666572</v>
      </c>
      <c r="B74" s="3">
        <f>AVERAGE('1D'!$J73:$J103) + Calibration!$C$11</f>
        <v>400.56046922018379</v>
      </c>
      <c r="C74" s="3">
        <v>420.97544960897835</v>
      </c>
      <c r="D74" s="3">
        <v>671.91550259657765</v>
      </c>
      <c r="E74" s="3">
        <f t="shared" si="5"/>
        <v>0.11561757363998884</v>
      </c>
      <c r="G74" s="3">
        <f>AVERAGE('2D'!$J73:$J103) + Calibration!$C$11</f>
        <v>394.34901431696983</v>
      </c>
      <c r="H74" s="3">
        <v>420.97544960897835</v>
      </c>
      <c r="I74" s="3">
        <v>663.55302174370706</v>
      </c>
      <c r="J74" s="3">
        <f t="shared" si="6"/>
        <v>0.15079533678288132</v>
      </c>
      <c r="L74" s="3">
        <f>AVERAGE('3D'!$J73:$J103) + Calibration!$C$11</f>
        <v>401.55056244886885</v>
      </c>
      <c r="M74" s="3">
        <v>431.12406021922175</v>
      </c>
      <c r="N74" s="3">
        <v>671.20682426481096</v>
      </c>
      <c r="O74" s="3">
        <f t="shared" si="7"/>
        <v>0.1674856400123006</v>
      </c>
      <c r="Q74" s="3">
        <f>AVERAGE('4D'!$J229:$J259) + Calibration!$C$11</f>
        <v>399.74731041749851</v>
      </c>
      <c r="R74" s="3">
        <v>436.58877476789598</v>
      </c>
      <c r="S74" s="3">
        <v>670.00207322686413</v>
      </c>
      <c r="T74" s="3">
        <f t="shared" si="8"/>
        <v>0.20864681897392773</v>
      </c>
    </row>
    <row r="75" spans="1:20" x14ac:dyDescent="0.25">
      <c r="A75" s="3">
        <f t="shared" si="9"/>
        <v>8.4999999999999911</v>
      </c>
      <c r="B75" s="3">
        <f>AVERAGE('1D'!$J74:$J104) + Calibration!$C$11</f>
        <v>400.76875777775956</v>
      </c>
      <c r="C75" s="3">
        <v>420.97544960897835</v>
      </c>
      <c r="D75" s="3">
        <v>673.12025363452449</v>
      </c>
      <c r="E75" s="3">
        <f t="shared" si="5"/>
        <v>0.11443795861292265</v>
      </c>
      <c r="G75" s="3">
        <f>AVERAGE('2D'!$J74:$J104) + Calibration!$C$11</f>
        <v>394.97244481559699</v>
      </c>
      <c r="H75" s="3">
        <v>421.44384702175876</v>
      </c>
      <c r="I75" s="3">
        <v>664.68693967406284</v>
      </c>
      <c r="J75" s="3">
        <f t="shared" si="6"/>
        <v>0.1499173271606257</v>
      </c>
      <c r="L75" s="3">
        <f>AVERAGE('3D'!$J74:$J104) + Calibration!$C$11</f>
        <v>401.37366083500081</v>
      </c>
      <c r="M75" s="3">
        <v>429.01627186170958</v>
      </c>
      <c r="N75" s="3">
        <v>670.4272703043282</v>
      </c>
      <c r="O75" s="3">
        <f t="shared" si="7"/>
        <v>0.15655031526438717</v>
      </c>
      <c r="Q75" s="3">
        <f>AVERAGE('4D'!$J230:$J260) + Calibration!$C$11</f>
        <v>399.60036913292504</v>
      </c>
      <c r="R75" s="3">
        <v>436.19836552434367</v>
      </c>
      <c r="S75" s="3">
        <v>673.47461760439739</v>
      </c>
      <c r="T75" s="3">
        <f t="shared" si="8"/>
        <v>0.20726797000419447</v>
      </c>
    </row>
    <row r="76" spans="1:20" x14ac:dyDescent="0.25">
      <c r="A76" s="3">
        <f t="shared" si="9"/>
        <v>8.583333333333325</v>
      </c>
      <c r="B76" s="3">
        <f>AVERAGE('1D'!$J75:$J105) + Calibration!$C$11</f>
        <v>400.55333900134599</v>
      </c>
      <c r="C76" s="3">
        <v>421.83417819907572</v>
      </c>
      <c r="D76" s="3">
        <v>672.69505655706041</v>
      </c>
      <c r="E76" s="3">
        <f t="shared" si="5"/>
        <v>0.12052125185556251</v>
      </c>
      <c r="G76" s="3">
        <f>AVERAGE('2D'!$J75:$J105) + Calibration!$C$11</f>
        <v>395.40470898283741</v>
      </c>
      <c r="H76" s="3">
        <v>421.83417819907572</v>
      </c>
      <c r="I76" s="3">
        <v>657.3874515148525</v>
      </c>
      <c r="J76" s="3">
        <f t="shared" si="6"/>
        <v>0.14967984515191993</v>
      </c>
      <c r="L76" s="3">
        <f>AVERAGE('3D'!$J75:$J105) + Calibration!$C$11</f>
        <v>401.42073911064097</v>
      </c>
      <c r="M76" s="3">
        <v>428.62586261815727</v>
      </c>
      <c r="N76" s="3">
        <v>672.69505655706041</v>
      </c>
      <c r="O76" s="3">
        <f t="shared" si="7"/>
        <v>0.15407266186950194</v>
      </c>
      <c r="Q76" s="3">
        <f>AVERAGE('4D'!$J231:$J261) + Calibration!$C$11</f>
        <v>399.83148066788522</v>
      </c>
      <c r="R76" s="3">
        <v>436.58877476789598</v>
      </c>
      <c r="S76" s="3">
        <v>673.12025363452449</v>
      </c>
      <c r="T76" s="3">
        <f t="shared" si="8"/>
        <v>0.20817013176007557</v>
      </c>
    </row>
    <row r="77" spans="1:20" x14ac:dyDescent="0.25">
      <c r="A77" s="3">
        <f t="shared" si="9"/>
        <v>8.666666666666659</v>
      </c>
      <c r="B77" s="3">
        <f>AVERAGE('1D'!$J76:$J106) + Calibration!$C$11</f>
        <v>400.33792165154682</v>
      </c>
      <c r="C77" s="3">
        <v>421.44384702175876</v>
      </c>
      <c r="D77" s="3">
        <v>676.16760093459368</v>
      </c>
      <c r="E77" s="3">
        <f t="shared" si="5"/>
        <v>0.11953065025083152</v>
      </c>
      <c r="G77" s="3">
        <f>AVERAGE('2D'!$J76:$J106) + Calibration!$C$11</f>
        <v>395.53595750886427</v>
      </c>
      <c r="H77" s="3">
        <v>420.97544960897835</v>
      </c>
      <c r="I77" s="3">
        <v>667.37992300425901</v>
      </c>
      <c r="J77" s="3">
        <f t="shared" si="6"/>
        <v>0.14407323912313225</v>
      </c>
      <c r="L77" s="3">
        <f>AVERAGE('3D'!$J76:$J106) + Calibration!$C$11</f>
        <v>403.7646651651354</v>
      </c>
      <c r="M77" s="3">
        <v>429.01627186170958</v>
      </c>
      <c r="N77" s="3">
        <v>679.99450219514563</v>
      </c>
      <c r="O77" s="3">
        <f t="shared" si="7"/>
        <v>0.14300917469270175</v>
      </c>
      <c r="Q77" s="3">
        <f>AVERAGE('4D'!$J232:$J262) + Calibration!$C$11</f>
        <v>399.73875215763292</v>
      </c>
      <c r="R77" s="3">
        <v>436.58877476789598</v>
      </c>
      <c r="S77" s="3">
        <v>682.68753513332126</v>
      </c>
      <c r="T77" s="3">
        <f t="shared" si="8"/>
        <v>0.20869528756029893</v>
      </c>
    </row>
    <row r="78" spans="1:20" x14ac:dyDescent="0.25">
      <c r="A78" s="3">
        <f t="shared" si="9"/>
        <v>8.7499999999999929</v>
      </c>
      <c r="B78" s="3">
        <f>AVERAGE('1D'!$J77:$J107) + Calibration!$C$11</f>
        <v>400.60755177566716</v>
      </c>
      <c r="C78" s="3">
        <v>420.97544960897835</v>
      </c>
      <c r="D78" s="3">
        <v>670.4272703043282</v>
      </c>
      <c r="E78" s="3">
        <f t="shared" si="5"/>
        <v>0.11535092773967021</v>
      </c>
      <c r="G78" s="3">
        <f>AVERAGE('2D'!$J77:$J107) + Calibration!$C$11</f>
        <v>395.8055876329845</v>
      </c>
      <c r="H78" s="3">
        <v>422.30257561185635</v>
      </c>
      <c r="I78" s="3">
        <v>668.08860133602559</v>
      </c>
      <c r="J78" s="3">
        <f t="shared" si="6"/>
        <v>0.15006222884086773</v>
      </c>
      <c r="L78" s="3">
        <f>AVERAGE('3D'!$J77:$J107) + Calibration!$C$11</f>
        <v>404.15841074321577</v>
      </c>
      <c r="M78" s="3">
        <v>429.48459120825487</v>
      </c>
      <c r="N78" s="3">
        <v>674.25417156488027</v>
      </c>
      <c r="O78" s="3">
        <f t="shared" si="7"/>
        <v>0.14343151348524039</v>
      </c>
      <c r="Q78" s="3">
        <f>AVERAGE('4D'!$J233:$J263) + Calibration!$C$11</f>
        <v>399.50764062267262</v>
      </c>
      <c r="R78" s="3">
        <v>436.58877476789598</v>
      </c>
      <c r="S78" s="3">
        <v>681.55361720296548</v>
      </c>
      <c r="T78" s="3">
        <f t="shared" si="8"/>
        <v>0.2100041575373178</v>
      </c>
    </row>
    <row r="79" spans="1:20" x14ac:dyDescent="0.25">
      <c r="A79" s="3">
        <f t="shared" si="9"/>
        <v>8.8333333333333268</v>
      </c>
      <c r="B79" s="3">
        <f>AVERAGE('1D'!$J78:$J108) + Calibration!$C$11</f>
        <v>401.13112069197541</v>
      </c>
      <c r="C79" s="3">
        <v>421.83417819907572</v>
      </c>
      <c r="D79" s="3">
        <v>664.26170007547364</v>
      </c>
      <c r="E79" s="3">
        <f t="shared" si="5"/>
        <v>0.11724906075412746</v>
      </c>
      <c r="G79" s="3">
        <f>AVERAGE('2D'!$J78:$J108) + Calibration!$C$11</f>
        <v>396.80849471233</v>
      </c>
      <c r="H79" s="3">
        <v>421.44384702175876</v>
      </c>
      <c r="I79" s="3">
        <v>663.55302174370706</v>
      </c>
      <c r="J79" s="3">
        <f t="shared" si="6"/>
        <v>0.13951909850208924</v>
      </c>
      <c r="L79" s="3">
        <f>AVERAGE('3D'!$J78:$J108) + Calibration!$C$11</f>
        <v>404.65202218345837</v>
      </c>
      <c r="M79" s="3">
        <v>429.01627186170958</v>
      </c>
      <c r="N79" s="3">
        <v>666.95472592679505</v>
      </c>
      <c r="O79" s="3">
        <f t="shared" si="7"/>
        <v>0.13798374417760659</v>
      </c>
      <c r="Q79" s="3">
        <f>AVERAGE('4D'!$J234:$J264) + Calibration!$C$11</f>
        <v>399.93847674888525</v>
      </c>
      <c r="R79" s="3">
        <v>437.05709411444104</v>
      </c>
      <c r="S79" s="3">
        <v>676.52196490446659</v>
      </c>
      <c r="T79" s="3">
        <f t="shared" si="8"/>
        <v>0.21021643885743249</v>
      </c>
    </row>
    <row r="80" spans="1:20" x14ac:dyDescent="0.25">
      <c r="A80" s="3">
        <f t="shared" si="9"/>
        <v>8.9166666666666607</v>
      </c>
      <c r="B80" s="3">
        <f>AVERAGE('1D'!$J79:$J109) + Calibration!$C$11</f>
        <v>401.18390399865439</v>
      </c>
      <c r="C80" s="3">
        <v>420.97544960897835</v>
      </c>
      <c r="D80" s="3">
        <v>672.69505655706041</v>
      </c>
      <c r="E80" s="3">
        <f t="shared" si="5"/>
        <v>0.11208683224142656</v>
      </c>
      <c r="G80" s="3">
        <f>AVERAGE('2D'!$J79:$J109) + Calibration!$C$11</f>
        <v>397.43335467859936</v>
      </c>
      <c r="H80" s="3">
        <v>420.97544960897835</v>
      </c>
      <c r="I80" s="3">
        <v>668.08860133602559</v>
      </c>
      <c r="J80" s="3">
        <f t="shared" si="6"/>
        <v>0.13332757820069693</v>
      </c>
      <c r="L80" s="3">
        <f>AVERAGE('3D'!$J79:$J109) + Calibration!$C$11</f>
        <v>403.3409649642183</v>
      </c>
      <c r="M80" s="3">
        <v>426.9084054379623</v>
      </c>
      <c r="N80" s="3">
        <v>671.20682426481096</v>
      </c>
      <c r="O80" s="3">
        <f t="shared" si="7"/>
        <v>0.13347111937343584</v>
      </c>
      <c r="Q80" s="3">
        <f>AVERAGE('4D'!$J235:$J265) + Calibration!$C$11</f>
        <v>398.36492247759156</v>
      </c>
      <c r="R80" s="3">
        <v>437.05709411444104</v>
      </c>
      <c r="S80" s="3">
        <v>677.30151886494946</v>
      </c>
      <c r="T80" s="3">
        <f t="shared" si="8"/>
        <v>0.21912805784373707</v>
      </c>
    </row>
    <row r="81" spans="1:20" x14ac:dyDescent="0.25">
      <c r="A81" s="3">
        <f t="shared" si="9"/>
        <v>8.9999999999999947</v>
      </c>
      <c r="B81" s="3">
        <f>AVERAGE('1D'!$J80:$J110) + Calibration!$C$11</f>
        <v>401.02840445421521</v>
      </c>
      <c r="C81" s="3">
        <v>421.44384702175876</v>
      </c>
      <c r="D81" s="3">
        <v>661.99390673588721</v>
      </c>
      <c r="E81" s="3">
        <f t="shared" si="5"/>
        <v>0.11562019112893708</v>
      </c>
      <c r="G81" s="3">
        <f>AVERAGE('2D'!$J80:$J110) + Calibration!$C$11</f>
        <v>398.95983352748192</v>
      </c>
      <c r="H81" s="3">
        <v>421.44384702175876</v>
      </c>
      <c r="I81" s="3">
        <v>663.55302174370706</v>
      </c>
      <c r="J81" s="3">
        <f t="shared" si="6"/>
        <v>0.12733527225546112</v>
      </c>
      <c r="L81" s="3">
        <f>AVERAGE('3D'!$J80:$J110) + Calibration!$C$11</f>
        <v>403.41800071592388</v>
      </c>
      <c r="M81" s="3">
        <v>426.9084054379623</v>
      </c>
      <c r="N81" s="3">
        <v>682.26233805585719</v>
      </c>
      <c r="O81" s="3">
        <f t="shared" si="7"/>
        <v>0.13303483746054109</v>
      </c>
      <c r="Q81" s="3">
        <f>AVERAGE('4D'!$J236:$J266) + Calibration!$C$11</f>
        <v>398.74297529712521</v>
      </c>
      <c r="R81" s="3">
        <v>436.58877476789598</v>
      </c>
      <c r="S81" s="3">
        <v>682.68753513332126</v>
      </c>
      <c r="T81" s="3">
        <f t="shared" si="8"/>
        <v>0.21433473968350247</v>
      </c>
    </row>
    <row r="82" spans="1:20" x14ac:dyDescent="0.25">
      <c r="A82" s="3">
        <f t="shared" si="9"/>
        <v>9.0833333333333286</v>
      </c>
      <c r="B82" s="3">
        <f>AVERAGE('1D'!$J81:$J111) + Calibration!$C$11</f>
        <v>400.96563342002855</v>
      </c>
      <c r="C82" s="3">
        <v>426.0496768478647</v>
      </c>
      <c r="D82" s="3">
        <v>666.60036904377625</v>
      </c>
      <c r="E82" s="3">
        <f t="shared" si="5"/>
        <v>0.14206020201706249</v>
      </c>
      <c r="G82" s="3">
        <f>AVERAGE('2D'!$J81:$J111) + Calibration!$C$11</f>
        <v>398.76724200829608</v>
      </c>
      <c r="H82" s="3">
        <v>420.58511843166116</v>
      </c>
      <c r="I82" s="3">
        <v>675.03373261221725</v>
      </c>
      <c r="J82" s="3">
        <f t="shared" si="6"/>
        <v>0.12356269200391505</v>
      </c>
      <c r="L82" s="3">
        <f>AVERAGE('3D'!$J81:$J111) + Calibration!$C$11</f>
        <v>404.10419939550911</v>
      </c>
      <c r="M82" s="3">
        <v>426.0496768478647</v>
      </c>
      <c r="N82" s="3">
        <v>676.52196490446659</v>
      </c>
      <c r="O82" s="3">
        <f t="shared" si="7"/>
        <v>0.12428534375693591</v>
      </c>
      <c r="Q82" s="3">
        <f>AVERAGE('4D'!$J237:$J267) + Calibration!$C$11</f>
        <v>398.72728253857861</v>
      </c>
      <c r="R82" s="3">
        <v>436.58877476789598</v>
      </c>
      <c r="S82" s="3">
        <v>679.21494823466287</v>
      </c>
      <c r="T82" s="3">
        <f t="shared" si="8"/>
        <v>0.21442361357083048</v>
      </c>
    </row>
    <row r="83" spans="1:20" x14ac:dyDescent="0.25">
      <c r="A83" s="3">
        <f t="shared" si="9"/>
        <v>9.1666666666666625</v>
      </c>
      <c r="B83" s="3">
        <f>AVERAGE('1D'!$J82:$J112) + Calibration!$C$11</f>
        <v>401.18105219644224</v>
      </c>
      <c r="C83" s="3">
        <v>426.0496768478647</v>
      </c>
      <c r="D83" s="3">
        <v>666.60036904377625</v>
      </c>
      <c r="E83" s="3">
        <f t="shared" si="5"/>
        <v>0.14084020592737159</v>
      </c>
      <c r="G83" s="3">
        <f>AVERAGE('2D'!$J82:$J112) + Calibration!$C$11</f>
        <v>399.22946365160215</v>
      </c>
      <c r="H83" s="3">
        <v>421.83417819907572</v>
      </c>
      <c r="I83" s="3">
        <v>667.73427988727781</v>
      </c>
      <c r="J83" s="3">
        <f t="shared" si="6"/>
        <v>0.12801884689725007</v>
      </c>
      <c r="L83" s="3">
        <f>AVERAGE('3D'!$J82:$J112) + Calibration!$C$11</f>
        <v>404.72905508193526</v>
      </c>
      <c r="M83" s="3">
        <v>426.51815232688068</v>
      </c>
      <c r="N83" s="3">
        <v>670.4272703043282</v>
      </c>
      <c r="O83" s="3">
        <f t="shared" si="7"/>
        <v>0.12339970488774525</v>
      </c>
      <c r="Q83" s="3">
        <f>AVERAGE('4D'!$J238:$J268) + Calibration!$C$11</f>
        <v>398.46621067432386</v>
      </c>
      <c r="R83" s="3">
        <v>436.58877476789598</v>
      </c>
      <c r="S83" s="3">
        <v>677.72671594241353</v>
      </c>
      <c r="T83" s="3">
        <f t="shared" si="8"/>
        <v>0.21590215995764797</v>
      </c>
    </row>
    <row r="84" spans="1:20" x14ac:dyDescent="0.25">
      <c r="A84" s="3">
        <f t="shared" si="9"/>
        <v>9.2499999999999964</v>
      </c>
      <c r="B84" s="3">
        <f>AVERAGE('1D'!$J83:$J113) + Calibration!$C$11</f>
        <v>401.45068374717687</v>
      </c>
      <c r="C84" s="3">
        <v>423.55171344550649</v>
      </c>
      <c r="D84" s="3">
        <v>664.26170007547364</v>
      </c>
      <c r="E84" s="3">
        <f t="shared" si="5"/>
        <v>0.12516629357472953</v>
      </c>
      <c r="G84" s="3">
        <f>AVERAGE('2D'!$J83:$J113) + Calibration!$C$11</f>
        <v>399.5390389792957</v>
      </c>
      <c r="H84" s="3">
        <v>420.97544960897835</v>
      </c>
      <c r="I84" s="3">
        <v>677.72671594241353</v>
      </c>
      <c r="J84" s="3">
        <f t="shared" si="6"/>
        <v>0.12140231033064035</v>
      </c>
      <c r="L84" s="3">
        <f>AVERAGE('3D'!$J83:$J113) + Calibration!$C$11</f>
        <v>404.64346107036397</v>
      </c>
      <c r="M84" s="3">
        <v>429.01627186170958</v>
      </c>
      <c r="N84" s="3">
        <v>676.94716198193066</v>
      </c>
      <c r="O84" s="3">
        <f t="shared" si="7"/>
        <v>0.13803222892286626</v>
      </c>
      <c r="Q84" s="3">
        <f>AVERAGE('4D'!$J239:$J269) + Calibration!$C$11</f>
        <v>399.7387521576328</v>
      </c>
      <c r="R84" s="3">
        <v>437.05709411444104</v>
      </c>
      <c r="S84" s="3">
        <v>677.72671594241353</v>
      </c>
      <c r="T84" s="3">
        <f t="shared" si="8"/>
        <v>0.21134755298034988</v>
      </c>
    </row>
    <row r="85" spans="1:20" x14ac:dyDescent="0.25">
      <c r="A85" s="3">
        <f t="shared" si="9"/>
        <v>9.3333333333333304</v>
      </c>
      <c r="B85" s="3">
        <f>AVERAGE('1D'!$J84:$J114) + Calibration!$C$11</f>
        <v>401.6432781195914</v>
      </c>
      <c r="C85" s="3">
        <v>423.55171344550649</v>
      </c>
      <c r="D85" s="3">
        <v>670.4272703043282</v>
      </c>
      <c r="E85" s="3">
        <f t="shared" si="5"/>
        <v>0.12407556051443686</v>
      </c>
      <c r="G85" s="3">
        <f>AVERAGE('2D'!$J84:$J114) + Calibration!$C$11</f>
        <v>399.88570485512162</v>
      </c>
      <c r="H85" s="3">
        <v>418.86766125146619</v>
      </c>
      <c r="I85" s="3">
        <v>679.21494823466287</v>
      </c>
      <c r="J85" s="3">
        <f t="shared" si="6"/>
        <v>0.10750182952367816</v>
      </c>
      <c r="L85" s="3">
        <f>AVERAGE('3D'!$J84:$J114) + Calibration!$C$11</f>
        <v>404.85887842016302</v>
      </c>
      <c r="M85" s="3">
        <v>429.48459120825487</v>
      </c>
      <c r="N85" s="3">
        <v>672.34069967404162</v>
      </c>
      <c r="O85" s="3">
        <f t="shared" si="7"/>
        <v>0.13946450633267249</v>
      </c>
      <c r="Q85" s="3">
        <f>AVERAGE('4D'!$J240:$J270) + Calibration!$C$11</f>
        <v>399.92421203136632</v>
      </c>
      <c r="R85" s="3">
        <v>437.05709411444104</v>
      </c>
      <c r="S85" s="3">
        <v>683.46708909380402</v>
      </c>
      <c r="T85" s="3">
        <f t="shared" si="8"/>
        <v>0.21029722522101399</v>
      </c>
    </row>
    <row r="86" spans="1:20" x14ac:dyDescent="0.25">
      <c r="A86" s="3">
        <f t="shared" si="9"/>
        <v>9.4166666666666643</v>
      </c>
      <c r="B86" s="3">
        <f>AVERAGE('1D'!$J85:$J115) + Calibration!$C$11</f>
        <v>402.28382941779307</v>
      </c>
      <c r="C86" s="3">
        <v>423.55171344550649</v>
      </c>
      <c r="D86" s="3">
        <v>670.781627187347</v>
      </c>
      <c r="E86" s="3">
        <f t="shared" si="5"/>
        <v>0.12044788194313281</v>
      </c>
      <c r="G86" s="3">
        <f>AVERAGE('2D'!$J85:$J115) + Calibration!$C$11</f>
        <v>399.19950332230769</v>
      </c>
      <c r="H86" s="3">
        <v>418.86766125146619</v>
      </c>
      <c r="I86" s="3">
        <v>675.38808949523593</v>
      </c>
      <c r="J86" s="3">
        <f t="shared" si="6"/>
        <v>0.11138804223322031</v>
      </c>
      <c r="L86" s="3">
        <f>AVERAGE('3D'!$J85:$J115) + Calibration!$C$11</f>
        <v>405.21410255585454</v>
      </c>
      <c r="M86" s="3">
        <v>429.48459120825487</v>
      </c>
      <c r="N86" s="3">
        <v>676.52196490446659</v>
      </c>
      <c r="O86" s="3">
        <f t="shared" si="7"/>
        <v>0.13745274086021789</v>
      </c>
      <c r="Q86" s="3">
        <f>AVERAGE('4D'!$J241:$J271) + Calibration!$C$11</f>
        <v>400.34791793874115</v>
      </c>
      <c r="R86" s="3">
        <v>436.58877476789598</v>
      </c>
      <c r="S86" s="3">
        <v>674.25417156488027</v>
      </c>
      <c r="T86" s="3">
        <f t="shared" si="8"/>
        <v>0.20524535676365216</v>
      </c>
    </row>
    <row r="87" spans="1:20" x14ac:dyDescent="0.25">
      <c r="A87" s="3">
        <f t="shared" si="9"/>
        <v>9.4999999999999982</v>
      </c>
      <c r="B87" s="3">
        <f>AVERAGE('1D'!$J86:$J116) + Calibration!$C$11</f>
        <v>404.01859254440808</v>
      </c>
      <c r="C87" s="3">
        <v>423.94196655658811</v>
      </c>
      <c r="D87" s="3">
        <v>671.56118823468398</v>
      </c>
      <c r="E87" s="3">
        <f t="shared" si="5"/>
        <v>0.11283342516824621</v>
      </c>
      <c r="G87" s="3">
        <f>AVERAGE('2D'!$J86:$J116) + Calibration!$C$11</f>
        <v>399.46913344642792</v>
      </c>
      <c r="H87" s="3">
        <v>418.47733007414922</v>
      </c>
      <c r="I87" s="3">
        <v>671.91550259657765</v>
      </c>
      <c r="J87" s="3">
        <f t="shared" si="6"/>
        <v>0.10765043764505529</v>
      </c>
      <c r="L87" s="3">
        <f>AVERAGE('3D'!$J86:$J116) + Calibration!$C$11</f>
        <v>405.06716127128107</v>
      </c>
      <c r="M87" s="3">
        <v>429.48459120825487</v>
      </c>
      <c r="N87" s="3">
        <v>678.86063387276931</v>
      </c>
      <c r="O87" s="3">
        <f t="shared" si="7"/>
        <v>0.13828492362338393</v>
      </c>
      <c r="Q87" s="3">
        <f>AVERAGE('4D'!$J242:$J272) + Calibration!$C$11</f>
        <v>400.46347370622129</v>
      </c>
      <c r="R87" s="3">
        <v>436.58877476789598</v>
      </c>
      <c r="S87" s="3">
        <v>677.30151886494946</v>
      </c>
      <c r="T87" s="3">
        <f t="shared" si="8"/>
        <v>0.20459092177514271</v>
      </c>
    </row>
    <row r="88" spans="1:20" x14ac:dyDescent="0.25">
      <c r="A88" s="3">
        <f t="shared" si="9"/>
        <v>9.5833333333333321</v>
      </c>
      <c r="B88" s="3">
        <f>AVERAGE('1D'!$J87:$J117) + Calibration!$C$11</f>
        <v>404.32674268430264</v>
      </c>
      <c r="C88" s="3">
        <v>421.44384702175876</v>
      </c>
      <c r="D88" s="3">
        <v>666.60036904377625</v>
      </c>
      <c r="E88" s="3">
        <f t="shared" si="5"/>
        <v>9.6940483583587728E-2</v>
      </c>
      <c r="G88" s="3">
        <f>AVERAGE('2D'!$J87:$J117) + Calibration!$C$11</f>
        <v>399.6317703427768</v>
      </c>
      <c r="H88" s="3">
        <v>418.08692083059645</v>
      </c>
      <c r="I88" s="3">
        <v>673.12025363452449</v>
      </c>
      <c r="J88" s="3">
        <f t="shared" si="6"/>
        <v>0.10451833310277087</v>
      </c>
      <c r="L88" s="3">
        <f>AVERAGE('3D'!$J87:$J117) + Calibration!$C$11</f>
        <v>405.2597556436956</v>
      </c>
      <c r="M88" s="3">
        <v>429.48459120825487</v>
      </c>
      <c r="N88" s="3">
        <v>673.12025363452449</v>
      </c>
      <c r="O88" s="3">
        <f t="shared" si="7"/>
        <v>0.13719419056309126</v>
      </c>
      <c r="Q88" s="3">
        <f>AVERAGE('4D'!$J243:$J273) + Calibration!$C$11</f>
        <v>400.60185530431488</v>
      </c>
      <c r="R88" s="3">
        <v>437.44750335799358</v>
      </c>
      <c r="S88" s="3">
        <v>678.08107282543222</v>
      </c>
      <c r="T88" s="3">
        <f t="shared" si="8"/>
        <v>0.20867051283074234</v>
      </c>
    </row>
    <row r="89" spans="1:20" x14ac:dyDescent="0.25">
      <c r="A89" s="3">
        <f t="shared" si="9"/>
        <v>9.6666666666666661</v>
      </c>
      <c r="B89" s="3">
        <f>AVERAGE('1D'!$J88:$J118) + Calibration!$C$11</f>
        <v>404.04141980163581</v>
      </c>
      <c r="C89" s="3">
        <v>421.44384702175876</v>
      </c>
      <c r="D89" s="3">
        <v>664.26170007547364</v>
      </c>
      <c r="E89" s="3">
        <f t="shared" si="5"/>
        <v>9.8556372444103757E-2</v>
      </c>
      <c r="G89" s="3">
        <f>AVERAGE('2D'!$J88:$J118) + Calibration!$C$11</f>
        <v>399.25371467001435</v>
      </c>
      <c r="H89" s="3">
        <v>420.19478725434419</v>
      </c>
      <c r="I89" s="3">
        <v>663.55302174370706</v>
      </c>
      <c r="J89" s="3">
        <f t="shared" si="6"/>
        <v>0.11859702804064604</v>
      </c>
      <c r="L89" s="3">
        <f>AVERAGE('3D'!$J88:$J118) + Calibration!$C$11</f>
        <v>405.29827423285565</v>
      </c>
      <c r="M89" s="3">
        <v>429.48459120825487</v>
      </c>
      <c r="N89" s="3">
        <v>671.91550259657765</v>
      </c>
      <c r="O89" s="3">
        <f t="shared" si="7"/>
        <v>0.13697604556692147</v>
      </c>
      <c r="Q89" s="3">
        <f>AVERAGE('4D'!$J244:$J274) + Calibration!$C$11</f>
        <v>400.57046978722155</v>
      </c>
      <c r="R89" s="3">
        <v>437.91582270453864</v>
      </c>
      <c r="S89" s="3">
        <v>676.94716198193066</v>
      </c>
      <c r="T89" s="3">
        <f t="shared" si="8"/>
        <v>0.21150052602544928</v>
      </c>
    </row>
    <row r="90" spans="1:20" x14ac:dyDescent="0.25">
      <c r="A90" s="3">
        <f t="shared" si="9"/>
        <v>9.75</v>
      </c>
      <c r="B90" s="3">
        <f>AVERAGE('1D'!$J89:$J119) + Calibration!$C$11</f>
        <v>404.65771722819636</v>
      </c>
      <c r="C90" s="3">
        <v>421.83417819907572</v>
      </c>
      <c r="D90" s="3">
        <v>674.25417156488027</v>
      </c>
      <c r="E90" s="3">
        <f t="shared" si="5"/>
        <v>9.727664212036502E-2</v>
      </c>
      <c r="G90" s="3">
        <f>AVERAGE('2D'!$J89:$J119) + Calibration!$C$11</f>
        <v>399.60180858686806</v>
      </c>
      <c r="H90" s="3">
        <v>418.47733007414922</v>
      </c>
      <c r="I90" s="3">
        <v>669.29335237397243</v>
      </c>
      <c r="J90" s="3">
        <f t="shared" si="6"/>
        <v>0.10689904932491497</v>
      </c>
      <c r="L90" s="3">
        <f>AVERAGE('3D'!$J89:$J119) + Calibration!$C$11</f>
        <v>405.42238826020139</v>
      </c>
      <c r="M90" s="3">
        <v>426.51815232688068</v>
      </c>
      <c r="N90" s="3">
        <v>673.47461760439739</v>
      </c>
      <c r="O90" s="3">
        <f t="shared" si="7"/>
        <v>0.1194731030361348</v>
      </c>
      <c r="Q90" s="3">
        <f>AVERAGE('4D'!$J245:$J275) + Calibration!$C$11</f>
        <v>399.76871248692737</v>
      </c>
      <c r="R90" s="3">
        <v>436.19836552434367</v>
      </c>
      <c r="S90" s="3">
        <v>684.95532138605347</v>
      </c>
      <c r="T90" s="3">
        <f t="shared" si="8"/>
        <v>0.20631457941760101</v>
      </c>
    </row>
    <row r="91" spans="1:20" x14ac:dyDescent="0.25">
      <c r="A91" s="3">
        <f t="shared" si="9"/>
        <v>9.8333333333333339</v>
      </c>
      <c r="B91" s="3">
        <f>AVERAGE('1D'!$J90:$J120) + Calibration!$C$11</f>
        <v>405.05146137966233</v>
      </c>
      <c r="C91" s="3">
        <v>420.97544960897835</v>
      </c>
      <c r="D91" s="3">
        <v>660.86003132665655</v>
      </c>
      <c r="E91" s="3">
        <f t="shared" si="5"/>
        <v>9.0183426419346735E-2</v>
      </c>
      <c r="G91" s="3">
        <f>AVERAGE('2D'!$J90:$J120) + Calibration!$C$11</f>
        <v>399.29366272681659</v>
      </c>
      <c r="H91" s="3">
        <v>418.08692083059645</v>
      </c>
      <c r="I91" s="3">
        <v>660.0804773661738</v>
      </c>
      <c r="J91" s="3">
        <f t="shared" si="6"/>
        <v>0.10643316140248245</v>
      </c>
      <c r="L91" s="3">
        <f>AVERAGE('3D'!$J90:$J120) + Calibration!$C$11</f>
        <v>405.65350264839037</v>
      </c>
      <c r="M91" s="3">
        <v>426.51815232688068</v>
      </c>
      <c r="N91" s="3">
        <v>678.43543679530512</v>
      </c>
      <c r="O91" s="3">
        <f t="shared" si="7"/>
        <v>0.11816421690022808</v>
      </c>
      <c r="Q91" s="3">
        <f>AVERAGE('4D'!$J246:$J276) + Calibration!$C$11</f>
        <v>399.72163278467292</v>
      </c>
      <c r="R91" s="3">
        <v>436.58877476789598</v>
      </c>
      <c r="S91" s="3">
        <v>680.34886616501853</v>
      </c>
      <c r="T91" s="3">
        <f t="shared" si="8"/>
        <v>0.20879224089192983</v>
      </c>
    </row>
    <row r="92" spans="1:20" x14ac:dyDescent="0.25">
      <c r="A92" s="3">
        <f t="shared" si="9"/>
        <v>9.9166666666666679</v>
      </c>
      <c r="B92" s="3">
        <f>AVERAGE('1D'!$J91:$J121) + Calibration!$C$11</f>
        <v>405.42951705242479</v>
      </c>
      <c r="C92" s="3">
        <v>420.58511843166116</v>
      </c>
      <c r="D92" s="3">
        <v>674.60853553475317</v>
      </c>
      <c r="E92" s="3">
        <f t="shared" si="5"/>
        <v>8.5831767905295689E-2</v>
      </c>
      <c r="G92" s="3">
        <f>AVERAGE('2D'!$J91:$J121) + Calibration!$C$11</f>
        <v>399.23231545381429</v>
      </c>
      <c r="H92" s="3">
        <v>418.86766125146619</v>
      </c>
      <c r="I92" s="3">
        <v>665.82080799643916</v>
      </c>
      <c r="J92" s="3">
        <f t="shared" si="6"/>
        <v>0.11120221501426143</v>
      </c>
      <c r="L92" s="3">
        <f>AVERAGE('3D'!$J91:$J121) + Calibration!$C$11</f>
        <v>405.61498263261592</v>
      </c>
      <c r="M92" s="3">
        <v>426.0496768478647</v>
      </c>
      <c r="N92" s="3">
        <v>680.77406324248273</v>
      </c>
      <c r="O92" s="3">
        <f t="shared" si="7"/>
        <v>0.11572922031994588</v>
      </c>
      <c r="Q92" s="3">
        <f>AVERAGE('4D'!$J247:$J277) + Calibration!$C$11</f>
        <v>399.42775021552586</v>
      </c>
      <c r="R92" s="3">
        <v>436.19836552434367</v>
      </c>
      <c r="S92" s="3">
        <v>683.82141054255192</v>
      </c>
      <c r="T92" s="3">
        <f t="shared" si="8"/>
        <v>0.20824557468536325</v>
      </c>
    </row>
    <row r="93" spans="1:20" x14ac:dyDescent="0.25">
      <c r="B93" s="3">
        <f>AVERAGE(B2:B92)</f>
        <v>401.38696480696882</v>
      </c>
      <c r="D93" s="3">
        <f>AVERAGE(D2:D92)</f>
        <v>672.88168193268586</v>
      </c>
      <c r="G93" s="3">
        <f>AVERAGE(G2:G92)</f>
        <v>397.55516553208241</v>
      </c>
      <c r="I93" s="3">
        <f>AVERAGE(I2:I92)</f>
        <v>664.97118315890441</v>
      </c>
      <c r="L93" s="3">
        <f>AVERAGE(L2:L92)</f>
        <v>401.78669500081037</v>
      </c>
      <c r="N93" s="3">
        <f>AVERAGE(N2:N92)</f>
        <v>676.71881944542429</v>
      </c>
      <c r="Q93" s="3">
        <f>AVERAGE(Q2:Q92)</f>
        <v>400.51651321699774</v>
      </c>
      <c r="S93" s="3">
        <f>AVERAGE(S2:S92)</f>
        <v>665.56017806723173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2" sqref="C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79.7456751764926-10</f>
        <v>69.745675176492597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1D</vt:lpstr>
      <vt:lpstr>2D</vt:lpstr>
      <vt:lpstr>3D</vt:lpstr>
      <vt:lpstr>4D</vt:lpstr>
      <vt:lpstr>1D - 2D - 3D - 4D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2011-02-25T05:53:07Z</dcterms:created>
  <dcterms:modified xsi:type="dcterms:W3CDTF">2011-02-25T06:00:28Z</dcterms:modified>
</cp:coreProperties>
</file>